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comments1.xml" ContentType="application/vnd.openxmlformats-officedocument.spreadsheetml.comments+xml"/>
  <Override PartName="/xl/threadedComments/threadedComment1.xml" ContentType="application/vnd.ms-excel.threadedcomments+xml"/>
  <Override PartName="/xl/persons/person.xml" ContentType="application/vnd.ms-excel.person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731"/>
  <workbookPr/>
  <mc:AlternateContent xmlns:mc="http://schemas.openxmlformats.org/markup-compatibility/2006">
    <mc:Choice Requires="x15">
      <x15ac:absPath xmlns:x15ac="http://schemas.microsoft.com/office/spreadsheetml/2010/11/ac" url="C:\Users\14910821864\Desktop\Serviços Veterinários\Pós PRFN\"/>
    </mc:Choice>
  </mc:AlternateContent>
  <xr:revisionPtr revIDLastSave="0" documentId="8_{8CC73656-7102-4301-9D8B-A108F8CCE2BF}" xr6:coauthVersionLast="47" xr6:coauthVersionMax="47" xr10:uidLastSave="{00000000-0000-0000-0000-000000000000}"/>
  <bookViews>
    <workbookView xWindow="-20745" yWindow="1470" windowWidth="21600" windowHeight="11385" tabRatio="973" firstSheet="3" activeTab="9" xr2:uid="{00000000-000D-0000-FFFF-FFFF00000000}"/>
  </bookViews>
  <sheets>
    <sheet name="Proposta" sheetId="1" r:id="rId1"/>
    <sheet name="Tratador 12x36" sheetId="2" r:id="rId2"/>
    <sheet name="Benefícios da Mão de Obra" sheetId="3" r:id="rId3"/>
    <sheet name="Uniforme e EPI - Tratador" sheetId="7" r:id="rId4"/>
    <sheet name="Materiais Limpeza - Tratador" sheetId="4" r:id="rId5"/>
    <sheet name="Serviços Veterinários" sheetId="5" r:id="rId6"/>
    <sheet name="Ração" sheetId="6" r:id="rId7"/>
    <sheet name="Materiais para os Cães" sheetId="9" r:id="rId8"/>
    <sheet name="Hospedagem e Transporte" sheetId="8" r:id="rId9"/>
    <sheet name="Kit Primeiros Socorros" sheetId="10" r:id="rId10"/>
  </sheets>
  <definedNames>
    <definedName name="_xlnm.Print_Area" localSheetId="2">'Benefícios da Mão de Obra'!$A$1:$H$31</definedName>
    <definedName name="_xlnm.Print_Area" localSheetId="8">'Hospedagem e Transporte'!$A$1:$H$16</definedName>
    <definedName name="_xlnm.Print_Area" localSheetId="9">'Kit Primeiros Socorros'!$A$1:$D$24</definedName>
    <definedName name="_xlnm.Print_Area" localSheetId="4">'Materiais Limpeza - Tratador'!$A$1:$F$35</definedName>
    <definedName name="_xlnm.Print_Area" localSheetId="7">'Materiais para os Cães'!$A$1:$J$25</definedName>
    <definedName name="_xlnm.Print_Area" localSheetId="0">Proposta!$A$4:$Q$34</definedName>
    <definedName name="_xlnm.Print_Area" localSheetId="6">Ração!$A$1:$H$16</definedName>
    <definedName name="_xlnm.Print_Area" localSheetId="5">'Serviços Veterinários'!$A$1:$P$207</definedName>
    <definedName name="_xlnm.Print_Area" localSheetId="1">'Tratador 12x36'!$A$1:$I$136</definedName>
    <definedName name="_xlnm.Print_Area" localSheetId="3">'Uniforme e EPI - Tratador'!$A$1:$F$26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Q24" i="1" l="1"/>
  <c r="P24" i="1"/>
  <c r="H23" i="9"/>
  <c r="H22" i="9"/>
  <c r="I14" i="9"/>
  <c r="I9" i="9"/>
  <c r="I11" i="9"/>
  <c r="F13" i="8"/>
  <c r="H24" i="9" l="1"/>
  <c r="H25" i="1" s="1"/>
  <c r="N25" i="1" s="1"/>
  <c r="I50" i="2"/>
  <c r="H50" i="2"/>
  <c r="F23" i="9"/>
  <c r="F22" i="9"/>
  <c r="L25" i="1" l="1"/>
  <c r="I25" i="1"/>
  <c r="O25" i="1"/>
  <c r="Q25" i="1" s="1"/>
  <c r="J25" i="1"/>
  <c r="K25" i="1"/>
  <c r="M25" i="1"/>
  <c r="P25" i="1" l="1"/>
  <c r="F11" i="6"/>
  <c r="F12" i="6" s="1"/>
  <c r="I29" i="2" l="1"/>
  <c r="F32" i="2"/>
  <c r="I43" i="2"/>
  <c r="I26" i="2"/>
  <c r="I27" i="2" s="1"/>
  <c r="H42" i="2"/>
  <c r="H43" i="2"/>
  <c r="I42" i="2" s="1"/>
  <c r="C43" i="2"/>
  <c r="C42" i="2"/>
  <c r="G117" i="2"/>
  <c r="E100" i="2"/>
  <c r="E101" i="2" s="1"/>
  <c r="G101" i="2" s="1"/>
  <c r="E99" i="2"/>
  <c r="G99" i="2" s="1"/>
  <c r="E98" i="2"/>
  <c r="G97" i="2" s="1"/>
  <c r="E95" i="2"/>
  <c r="G95" i="2" s="1"/>
  <c r="G93" i="2"/>
  <c r="G91" i="2"/>
  <c r="G89" i="2"/>
  <c r="G87" i="2"/>
  <c r="G85" i="2"/>
  <c r="G84" i="2"/>
  <c r="F78" i="2"/>
  <c r="F77" i="2"/>
  <c r="F75" i="2"/>
  <c r="G68" i="2"/>
  <c r="G67" i="2"/>
  <c r="G62" i="2"/>
  <c r="G64" i="2" s="1"/>
  <c r="H29" i="2"/>
  <c r="H26" i="2"/>
  <c r="H27" i="2" s="1"/>
  <c r="F30" i="2" l="1"/>
  <c r="F31" i="2" s="1"/>
  <c r="I32" i="2" s="1"/>
  <c r="I31" i="2"/>
  <c r="G100" i="2"/>
  <c r="H34" i="2"/>
  <c r="I34" i="2" l="1"/>
  <c r="I78" i="2" s="1"/>
  <c r="H91" i="2"/>
  <c r="H84" i="2"/>
  <c r="H68" i="2"/>
  <c r="H129" i="2"/>
  <c r="H61" i="2"/>
  <c r="H60" i="2"/>
  <c r="H95" i="2"/>
  <c r="H80" i="2"/>
  <c r="H59" i="2"/>
  <c r="H87" i="2"/>
  <c r="H74" i="2"/>
  <c r="H58" i="2"/>
  <c r="H78" i="2"/>
  <c r="H57" i="2"/>
  <c r="H85" i="2"/>
  <c r="H63" i="2"/>
  <c r="H56" i="2"/>
  <c r="H77" i="2"/>
  <c r="H62" i="2"/>
  <c r="H67" i="2"/>
  <c r="H89" i="2"/>
  <c r="H93" i="2"/>
  <c r="H75" i="2"/>
  <c r="I93" i="2" l="1"/>
  <c r="I129" i="2"/>
  <c r="I61" i="2"/>
  <c r="I85" i="2"/>
  <c r="I95" i="2"/>
  <c r="I87" i="2"/>
  <c r="I62" i="2"/>
  <c r="I74" i="2"/>
  <c r="I91" i="2"/>
  <c r="I89" i="2"/>
  <c r="I60" i="2"/>
  <c r="I63" i="2"/>
  <c r="I56" i="2"/>
  <c r="I84" i="2"/>
  <c r="I99" i="2" s="1"/>
  <c r="I80" i="2"/>
  <c r="I58" i="2"/>
  <c r="I67" i="2"/>
  <c r="I101" i="2" s="1"/>
  <c r="I57" i="2"/>
  <c r="I77" i="2"/>
  <c r="I79" i="2" s="1"/>
  <c r="I75" i="2"/>
  <c r="I59" i="2"/>
  <c r="I68" i="2"/>
  <c r="H79" i="2"/>
  <c r="H76" i="2"/>
  <c r="H64" i="2"/>
  <c r="H108" i="2" s="1"/>
  <c r="H69" i="2"/>
  <c r="H101" i="2"/>
  <c r="H99" i="2"/>
  <c r="I76" i="2" l="1"/>
  <c r="I81" i="2" s="1"/>
  <c r="I100" i="2" s="1"/>
  <c r="I64" i="2"/>
  <c r="I108" i="2" s="1"/>
  <c r="I69" i="2"/>
  <c r="I70" i="2" s="1"/>
  <c r="I71" i="2" s="1"/>
  <c r="I109" i="2" s="1"/>
  <c r="H81" i="2"/>
  <c r="H110" i="2" s="1"/>
  <c r="H70" i="2"/>
  <c r="H71" i="2" s="1"/>
  <c r="H109" i="2" s="1"/>
  <c r="I110" i="2" l="1"/>
  <c r="H100" i="2"/>
  <c r="F17" i="9" l="1"/>
  <c r="H17" i="9"/>
  <c r="F20" i="7" l="1"/>
  <c r="H9" i="3"/>
  <c r="D18" i="3" s="1"/>
  <c r="G18" i="3" s="1"/>
  <c r="H39" i="2" s="1"/>
  <c r="I39" i="2" s="1"/>
  <c r="G24" i="3"/>
  <c r="H41" i="2" s="1"/>
  <c r="I41" i="2" s="1"/>
  <c r="F21" i="3"/>
  <c r="G21" i="3" s="1"/>
  <c r="H40" i="2" s="1"/>
  <c r="I40" i="2" s="1"/>
  <c r="C15" i="3"/>
  <c r="G12" i="3"/>
  <c r="H37" i="2" s="1"/>
  <c r="C203" i="5"/>
  <c r="C202" i="5"/>
  <c r="C201" i="5"/>
  <c r="C200" i="5"/>
  <c r="C199" i="5"/>
  <c r="C198" i="5"/>
  <c r="C197" i="5"/>
  <c r="C196" i="5"/>
  <c r="C195" i="5"/>
  <c r="C194" i="5"/>
  <c r="C193" i="5"/>
  <c r="C192" i="5"/>
  <c r="C191" i="5"/>
  <c r="C190" i="5"/>
  <c r="A190" i="5"/>
  <c r="A191" i="5" s="1"/>
  <c r="A192" i="5" s="1"/>
  <c r="A193" i="5" s="1"/>
  <c r="A194" i="5" s="1"/>
  <c r="A195" i="5" s="1"/>
  <c r="A196" i="5" s="1"/>
  <c r="A197" i="5" s="1"/>
  <c r="A198" i="5" s="1"/>
  <c r="A199" i="5" s="1"/>
  <c r="A200" i="5" s="1"/>
  <c r="A201" i="5" s="1"/>
  <c r="A202" i="5" s="1"/>
  <c r="A203" i="5" s="1"/>
  <c r="C189" i="5"/>
  <c r="C188" i="5"/>
  <c r="C187" i="5"/>
  <c r="C186" i="5"/>
  <c r="C185" i="5"/>
  <c r="C184" i="5"/>
  <c r="C183" i="5"/>
  <c r="C182" i="5"/>
  <c r="C181" i="5"/>
  <c r="C180" i="5"/>
  <c r="C179" i="5"/>
  <c r="C178" i="5"/>
  <c r="C177" i="5"/>
  <c r="C176" i="5"/>
  <c r="C175" i="5"/>
  <c r="C174" i="5"/>
  <c r="C173" i="5"/>
  <c r="C172" i="5"/>
  <c r="C171" i="5"/>
  <c r="C170" i="5"/>
  <c r="C169" i="5"/>
  <c r="C168" i="5"/>
  <c r="C167" i="5"/>
  <c r="C166" i="5"/>
  <c r="C165" i="5"/>
  <c r="C164" i="5"/>
  <c r="C163" i="5"/>
  <c r="C162" i="5"/>
  <c r="C161" i="5"/>
  <c r="C160" i="5"/>
  <c r="C158" i="5"/>
  <c r="C157" i="5"/>
  <c r="C156" i="5"/>
  <c r="C155" i="5"/>
  <c r="C154" i="5"/>
  <c r="C153" i="5"/>
  <c r="C152" i="5"/>
  <c r="C151" i="5"/>
  <c r="C150" i="5"/>
  <c r="C149" i="5"/>
  <c r="C147" i="5"/>
  <c r="C146" i="5"/>
  <c r="C145" i="5"/>
  <c r="C144" i="5"/>
  <c r="C142" i="5"/>
  <c r="C141" i="5"/>
  <c r="C140" i="5"/>
  <c r="C139" i="5"/>
  <c r="C137" i="5"/>
  <c r="C136" i="5"/>
  <c r="C135" i="5"/>
  <c r="C133" i="5"/>
  <c r="C132" i="5"/>
  <c r="C131" i="5"/>
  <c r="C129" i="5"/>
  <c r="C128" i="5"/>
  <c r="C127" i="5"/>
  <c r="C126" i="5"/>
  <c r="C124" i="5"/>
  <c r="C123" i="5"/>
  <c r="C122" i="5"/>
  <c r="C121" i="5"/>
  <c r="C120" i="5"/>
  <c r="C118" i="5"/>
  <c r="C117" i="5"/>
  <c r="C116" i="5"/>
  <c r="C115" i="5"/>
  <c r="C114" i="5"/>
  <c r="C113" i="5"/>
  <c r="C111" i="5"/>
  <c r="C109" i="5"/>
  <c r="C108" i="5"/>
  <c r="C107" i="5"/>
  <c r="C106" i="5"/>
  <c r="C105" i="5"/>
  <c r="C104" i="5"/>
  <c r="C103" i="5"/>
  <c r="C102" i="5"/>
  <c r="C101" i="5"/>
  <c r="C100" i="5"/>
  <c r="C99" i="5"/>
  <c r="C98" i="5"/>
  <c r="C97" i="5"/>
  <c r="C96" i="5"/>
  <c r="C95" i="5"/>
  <c r="C94" i="5"/>
  <c r="C93" i="5"/>
  <c r="C92" i="5"/>
  <c r="C91" i="5"/>
  <c r="C90" i="5"/>
  <c r="C89" i="5"/>
  <c r="C88" i="5"/>
  <c r="C87" i="5"/>
  <c r="C86" i="5"/>
  <c r="C85" i="5"/>
  <c r="C84" i="5"/>
  <c r="C83" i="5"/>
  <c r="C82" i="5"/>
  <c r="C81" i="5"/>
  <c r="C80" i="5"/>
  <c r="C79" i="5"/>
  <c r="C78" i="5"/>
  <c r="C77" i="5"/>
  <c r="C76" i="5"/>
  <c r="C75" i="5"/>
  <c r="C73" i="5"/>
  <c r="C72" i="5"/>
  <c r="C71" i="5"/>
  <c r="C70" i="5"/>
  <c r="C69" i="5"/>
  <c r="C67" i="5"/>
  <c r="C66" i="5"/>
  <c r="C64" i="5"/>
  <c r="C62" i="5"/>
  <c r="C61" i="5"/>
  <c r="C60" i="5"/>
  <c r="C59" i="5"/>
  <c r="C57" i="5"/>
  <c r="C56" i="5"/>
  <c r="C55" i="5"/>
  <c r="C54" i="5"/>
  <c r="C53" i="5"/>
  <c r="C51" i="5"/>
  <c r="C50" i="5"/>
  <c r="C48" i="5"/>
  <c r="C47" i="5"/>
  <c r="C46" i="5"/>
  <c r="C45" i="5"/>
  <c r="C44" i="5"/>
  <c r="C42" i="5"/>
  <c r="C41" i="5"/>
  <c r="C40" i="5"/>
  <c r="C39" i="5"/>
  <c r="C38" i="5"/>
  <c r="C36" i="5"/>
  <c r="C35" i="5"/>
  <c r="C34" i="5"/>
  <c r="C33" i="5"/>
  <c r="C32" i="5"/>
  <c r="C31" i="5"/>
  <c r="C30" i="5"/>
  <c r="C29" i="5"/>
  <c r="C27" i="5"/>
  <c r="C26" i="5"/>
  <c r="C25" i="5"/>
  <c r="C24" i="5"/>
  <c r="C23" i="5"/>
  <c r="C22" i="5"/>
  <c r="C20" i="5"/>
  <c r="C19" i="5"/>
  <c r="C18" i="5"/>
  <c r="C17" i="5"/>
  <c r="C16" i="5"/>
  <c r="A16" i="5"/>
  <c r="A17" i="5" s="1"/>
  <c r="A18" i="5" s="1"/>
  <c r="A19" i="5" s="1"/>
  <c r="A20" i="5" s="1"/>
  <c r="C15" i="5"/>
  <c r="C13" i="5"/>
  <c r="C12" i="5"/>
  <c r="M10" i="5"/>
  <c r="N10" i="5" s="1"/>
  <c r="C10" i="5"/>
  <c r="M24" i="5" l="1"/>
  <c r="N24" i="5" s="1"/>
  <c r="M18" i="5"/>
  <c r="M15" i="5"/>
  <c r="N15" i="5" s="1"/>
  <c r="M145" i="5"/>
  <c r="N145" i="5" s="1"/>
  <c r="M150" i="5"/>
  <c r="N150" i="5" s="1"/>
  <c r="M154" i="5"/>
  <c r="N154" i="5" s="1"/>
  <c r="M158" i="5"/>
  <c r="N158" i="5" s="1"/>
  <c r="M175" i="5"/>
  <c r="M179" i="5"/>
  <c r="N179" i="5" s="1"/>
  <c r="M183" i="5"/>
  <c r="N183" i="5" s="1"/>
  <c r="M187" i="5"/>
  <c r="N187" i="5" s="1"/>
  <c r="M33" i="5"/>
  <c r="N33" i="5" s="1"/>
  <c r="M42" i="5"/>
  <c r="N42" i="5" s="1"/>
  <c r="M53" i="5"/>
  <c r="N53" i="5" s="1"/>
  <c r="M62" i="5"/>
  <c r="N62" i="5" s="1"/>
  <c r="M69" i="5"/>
  <c r="N69" i="5" s="1"/>
  <c r="M73" i="5"/>
  <c r="N73" i="5" s="1"/>
  <c r="M78" i="5"/>
  <c r="N78" i="5" s="1"/>
  <c r="M82" i="5"/>
  <c r="N82" i="5" s="1"/>
  <c r="M86" i="5"/>
  <c r="N86" i="5" s="1"/>
  <c r="M94" i="5"/>
  <c r="N94" i="5" s="1"/>
  <c r="M98" i="5"/>
  <c r="N98" i="5" s="1"/>
  <c r="M111" i="5"/>
  <c r="N111" i="5" s="1"/>
  <c r="M116" i="5"/>
  <c r="N116" i="5" s="1"/>
  <c r="M131" i="5"/>
  <c r="N131" i="5" s="1"/>
  <c r="M136" i="5"/>
  <c r="N136" i="5" s="1"/>
  <c r="M141" i="5"/>
  <c r="N141" i="5" s="1"/>
  <c r="M191" i="5"/>
  <c r="N191" i="5" s="1"/>
  <c r="M195" i="5"/>
  <c r="N195" i="5" s="1"/>
  <c r="M199" i="5"/>
  <c r="N199" i="5" s="1"/>
  <c r="M203" i="5"/>
  <c r="N203" i="5" s="1"/>
  <c r="M38" i="5"/>
  <c r="N38" i="5" s="1"/>
  <c r="M47" i="5"/>
  <c r="N47" i="5" s="1"/>
  <c r="M57" i="5"/>
  <c r="N57" i="5" s="1"/>
  <c r="M146" i="5"/>
  <c r="N146" i="5" s="1"/>
  <c r="M151" i="5"/>
  <c r="N151" i="5" s="1"/>
  <c r="M155" i="5"/>
  <c r="N155" i="5" s="1"/>
  <c r="M176" i="5"/>
  <c r="N176" i="5" s="1"/>
  <c r="M180" i="5"/>
  <c r="N180" i="5" s="1"/>
  <c r="M184" i="5"/>
  <c r="N184" i="5" s="1"/>
  <c r="M188" i="5"/>
  <c r="N188" i="5" s="1"/>
  <c r="M30" i="5"/>
  <c r="N30" i="5" s="1"/>
  <c r="M48" i="5"/>
  <c r="N48" i="5" s="1"/>
  <c r="M54" i="5"/>
  <c r="N54" i="5" s="1"/>
  <c r="M70" i="5"/>
  <c r="N70" i="5" s="1"/>
  <c r="M75" i="5"/>
  <c r="N75" i="5" s="1"/>
  <c r="M79" i="5"/>
  <c r="N79" i="5" s="1"/>
  <c r="M83" i="5"/>
  <c r="N83" i="5" s="1"/>
  <c r="M91" i="5"/>
  <c r="N91" i="5" s="1"/>
  <c r="M95" i="5"/>
  <c r="N95" i="5" s="1"/>
  <c r="M99" i="5"/>
  <c r="N99" i="5" s="1"/>
  <c r="M103" i="5"/>
  <c r="N103" i="5" s="1"/>
  <c r="M107" i="5"/>
  <c r="N107" i="5" s="1"/>
  <c r="M117" i="5"/>
  <c r="N117" i="5" s="1"/>
  <c r="M127" i="5"/>
  <c r="N127" i="5" s="1"/>
  <c r="M132" i="5"/>
  <c r="N132" i="5" s="1"/>
  <c r="M137" i="5"/>
  <c r="N137" i="5" s="1"/>
  <c r="M192" i="5"/>
  <c r="N192" i="5" s="1"/>
  <c r="M196" i="5"/>
  <c r="N196" i="5" s="1"/>
  <c r="M200" i="5"/>
  <c r="N200" i="5" s="1"/>
  <c r="M25" i="5"/>
  <c r="N25" i="5" s="1"/>
  <c r="M44" i="5"/>
  <c r="N44" i="5" s="1"/>
  <c r="M59" i="5"/>
  <c r="N59" i="5" s="1"/>
  <c r="E204" i="5"/>
  <c r="E205" i="5" s="1"/>
  <c r="H22" i="1" s="1"/>
  <c r="M142" i="5"/>
  <c r="N142" i="5" s="1"/>
  <c r="M147" i="5"/>
  <c r="N147" i="5" s="1"/>
  <c r="M152" i="5"/>
  <c r="N152" i="5" s="1"/>
  <c r="M156" i="5"/>
  <c r="N156" i="5" s="1"/>
  <c r="M181" i="5"/>
  <c r="N181" i="5" s="1"/>
  <c r="M185" i="5"/>
  <c r="N185" i="5" s="1"/>
  <c r="M189" i="5"/>
  <c r="N189" i="5" s="1"/>
  <c r="M19" i="5"/>
  <c r="N19" i="5" s="1"/>
  <c r="M20" i="5"/>
  <c r="M39" i="5"/>
  <c r="N39" i="5" s="1"/>
  <c r="M26" i="5"/>
  <c r="N26" i="5" s="1"/>
  <c r="M35" i="5"/>
  <c r="N35" i="5" s="1"/>
  <c r="M45" i="5"/>
  <c r="N45" i="5" s="1"/>
  <c r="M60" i="5"/>
  <c r="N60" i="5" s="1"/>
  <c r="M66" i="5"/>
  <c r="N66" i="5" s="1"/>
  <c r="M76" i="5"/>
  <c r="N76" i="5" s="1"/>
  <c r="M80" i="5"/>
  <c r="N80" i="5" s="1"/>
  <c r="M84" i="5"/>
  <c r="N84" i="5" s="1"/>
  <c r="M88" i="5"/>
  <c r="N88" i="5" s="1"/>
  <c r="M92" i="5"/>
  <c r="N92" i="5" s="1"/>
  <c r="M96" i="5"/>
  <c r="N96" i="5" s="1"/>
  <c r="M100" i="5"/>
  <c r="N100" i="5" s="1"/>
  <c r="M108" i="5"/>
  <c r="N108" i="5" s="1"/>
  <c r="M114" i="5"/>
  <c r="N114" i="5" s="1"/>
  <c r="M118" i="5"/>
  <c r="N118" i="5" s="1"/>
  <c r="M123" i="5"/>
  <c r="N123" i="5" s="1"/>
  <c r="M128" i="5"/>
  <c r="N128" i="5" s="1"/>
  <c r="M133" i="5"/>
  <c r="N133" i="5" s="1"/>
  <c r="M139" i="5"/>
  <c r="N139" i="5" s="1"/>
  <c r="M193" i="5"/>
  <c r="N193" i="5" s="1"/>
  <c r="M197" i="5"/>
  <c r="N197" i="5" s="1"/>
  <c r="M201" i="5"/>
  <c r="N201" i="5" s="1"/>
  <c r="M16" i="5"/>
  <c r="M34" i="5"/>
  <c r="N34" i="5" s="1"/>
  <c r="M17" i="5"/>
  <c r="N17" i="5" s="1"/>
  <c r="M22" i="5"/>
  <c r="N22" i="5" s="1"/>
  <c r="M31" i="5"/>
  <c r="N31" i="5" s="1"/>
  <c r="M40" i="5"/>
  <c r="N40" i="5" s="1"/>
  <c r="M71" i="5"/>
  <c r="N71" i="5" s="1"/>
  <c r="M144" i="5"/>
  <c r="N144" i="5" s="1"/>
  <c r="M149" i="5"/>
  <c r="N149" i="5" s="1"/>
  <c r="M153" i="5"/>
  <c r="N153" i="5" s="1"/>
  <c r="M157" i="5"/>
  <c r="N157" i="5" s="1"/>
  <c r="M174" i="5"/>
  <c r="N174" i="5" s="1"/>
  <c r="M178" i="5"/>
  <c r="M182" i="5"/>
  <c r="N182" i="5" s="1"/>
  <c r="M186" i="5"/>
  <c r="N186" i="5" s="1"/>
  <c r="M29" i="5"/>
  <c r="N29" i="5" s="1"/>
  <c r="M23" i="5"/>
  <c r="N23" i="5" s="1"/>
  <c r="M27" i="5"/>
  <c r="N27" i="5" s="1"/>
  <c r="M32" i="5"/>
  <c r="N32" i="5" s="1"/>
  <c r="M36" i="5"/>
  <c r="N36" i="5" s="1"/>
  <c r="M41" i="5"/>
  <c r="N41" i="5" s="1"/>
  <c r="M46" i="5"/>
  <c r="N46" i="5" s="1"/>
  <c r="M51" i="5"/>
  <c r="N51" i="5" s="1"/>
  <c r="M61" i="5"/>
  <c r="N61" i="5" s="1"/>
  <c r="M67" i="5"/>
  <c r="N67" i="5" s="1"/>
  <c r="M72" i="5"/>
  <c r="N72" i="5" s="1"/>
  <c r="M77" i="5"/>
  <c r="N77" i="5" s="1"/>
  <c r="M81" i="5"/>
  <c r="N81" i="5" s="1"/>
  <c r="M89" i="5"/>
  <c r="N89" i="5" s="1"/>
  <c r="M93" i="5"/>
  <c r="N93" i="5" s="1"/>
  <c r="M97" i="5"/>
  <c r="N97" i="5" s="1"/>
  <c r="M105" i="5"/>
  <c r="N105" i="5" s="1"/>
  <c r="M109" i="5"/>
  <c r="N109" i="5" s="1"/>
  <c r="M115" i="5"/>
  <c r="N115" i="5" s="1"/>
  <c r="M120" i="5"/>
  <c r="N120" i="5" s="1"/>
  <c r="M129" i="5"/>
  <c r="N129" i="5" s="1"/>
  <c r="N135" i="5"/>
  <c r="M135" i="5"/>
  <c r="M140" i="5"/>
  <c r="N140" i="5" s="1"/>
  <c r="M190" i="5"/>
  <c r="N190" i="5" s="1"/>
  <c r="M194" i="5"/>
  <c r="N194" i="5" s="1"/>
  <c r="M198" i="5"/>
  <c r="N198" i="5" s="1"/>
  <c r="M202" i="5"/>
  <c r="N202" i="5" s="1"/>
  <c r="I37" i="2"/>
  <c r="N18" i="5"/>
  <c r="F15" i="3"/>
  <c r="G15" i="3" s="1"/>
  <c r="H38" i="2" s="1"/>
  <c r="I38" i="2" s="1"/>
  <c r="M90" i="5" l="1"/>
  <c r="N90" i="5" s="1"/>
  <c r="M106" i="5"/>
  <c r="N106" i="5" s="1"/>
  <c r="M177" i="5"/>
  <c r="N20" i="5"/>
  <c r="N16" i="5"/>
  <c r="M172" i="5"/>
  <c r="N172" i="5" s="1"/>
  <c r="M169" i="5"/>
  <c r="N169" i="5" s="1"/>
  <c r="M162" i="5"/>
  <c r="N162" i="5" s="1"/>
  <c r="M161" i="5"/>
  <c r="N161" i="5" s="1"/>
  <c r="M102" i="5"/>
  <c r="N102" i="5" s="1"/>
  <c r="M167" i="5"/>
  <c r="N167" i="5" s="1"/>
  <c r="M113" i="5"/>
  <c r="N113" i="5" s="1"/>
  <c r="M173" i="5"/>
  <c r="N173" i="5" s="1"/>
  <c r="M50" i="5"/>
  <c r="N50" i="5" s="1"/>
  <c r="M87" i="5"/>
  <c r="N87" i="5" s="1"/>
  <c r="G204" i="5"/>
  <c r="G205" i="5" s="1"/>
  <c r="J22" i="1" s="1"/>
  <c r="H204" i="5"/>
  <c r="H205" i="5" s="1"/>
  <c r="K22" i="1" s="1"/>
  <c r="M13" i="5"/>
  <c r="N13" i="5" s="1"/>
  <c r="M104" i="5"/>
  <c r="N104" i="5" s="1"/>
  <c r="M165" i="5"/>
  <c r="N165" i="5" s="1"/>
  <c r="M64" i="5"/>
  <c r="N64" i="5" s="1"/>
  <c r="M56" i="5"/>
  <c r="N56" i="5" s="1"/>
  <c r="M170" i="5"/>
  <c r="N170" i="5" s="1"/>
  <c r="M122" i="5"/>
  <c r="N122" i="5" s="1"/>
  <c r="M171" i="5"/>
  <c r="N171" i="5" s="1"/>
  <c r="F204" i="5"/>
  <c r="F205" i="5" s="1"/>
  <c r="I22" i="1" s="1"/>
  <c r="M12" i="5"/>
  <c r="N12" i="5" s="1"/>
  <c r="M164" i="5"/>
  <c r="N164" i="5" s="1"/>
  <c r="M121" i="5"/>
  <c r="N121" i="5" s="1"/>
  <c r="M124" i="5"/>
  <c r="N124" i="5" s="1"/>
  <c r="M160" i="5"/>
  <c r="N160" i="5" s="1"/>
  <c r="M85" i="5"/>
  <c r="N85" i="5" s="1"/>
  <c r="N178" i="5"/>
  <c r="M166" i="5"/>
  <c r="N166" i="5" s="1"/>
  <c r="M163" i="5"/>
  <c r="N163" i="5" s="1"/>
  <c r="M101" i="5"/>
  <c r="N101" i="5" s="1"/>
  <c r="N175" i="5"/>
  <c r="H44" i="2"/>
  <c r="I44" i="2"/>
  <c r="M168" i="5"/>
  <c r="N168" i="5" s="1"/>
  <c r="M126" i="5"/>
  <c r="N126" i="5" s="1"/>
  <c r="N177" i="5"/>
  <c r="D21" i="10"/>
  <c r="D20" i="10"/>
  <c r="D22" i="10" l="1"/>
  <c r="D23" i="10" s="1"/>
  <c r="H29" i="1" s="1"/>
  <c r="J29" i="1" s="1"/>
  <c r="O29" i="1"/>
  <c r="M55" i="5"/>
  <c r="N55" i="5" s="1"/>
  <c r="N204" i="5" s="1"/>
  <c r="N205" i="5" s="1"/>
  <c r="Q22" i="1" s="1"/>
  <c r="I130" i="2"/>
  <c r="H130" i="2"/>
  <c r="F15" i="8"/>
  <c r="F16" i="8" s="1"/>
  <c r="C15" i="8"/>
  <c r="F14" i="8"/>
  <c r="H27" i="1" s="1"/>
  <c r="C13" i="8"/>
  <c r="F8" i="8"/>
  <c r="F9" i="8" s="1"/>
  <c r="H26" i="1" s="1"/>
  <c r="C8" i="8"/>
  <c r="C15" i="6"/>
  <c r="H8" i="6" s="1"/>
  <c r="C10" i="6"/>
  <c r="C9" i="6"/>
  <c r="C8" i="6"/>
  <c r="I29" i="1" l="1"/>
  <c r="Q29" i="1"/>
  <c r="K29" i="1"/>
  <c r="L29" i="1"/>
  <c r="M29" i="1"/>
  <c r="N27" i="1"/>
  <c r="L27" i="1"/>
  <c r="J27" i="1"/>
  <c r="K27" i="1" s="1"/>
  <c r="M204" i="5"/>
  <c r="M205" i="5" s="1"/>
  <c r="P22" i="1" s="1"/>
  <c r="N29" i="1"/>
  <c r="P29" i="1"/>
  <c r="M27" i="1"/>
  <c r="O27" i="1"/>
  <c r="I27" i="1"/>
  <c r="I204" i="5"/>
  <c r="I205" i="5" s="1"/>
  <c r="L22" i="1" s="1"/>
  <c r="H28" i="1"/>
  <c r="L26" i="1"/>
  <c r="K26" i="1"/>
  <c r="J26" i="1"/>
  <c r="N26" i="1"/>
  <c r="M26" i="1"/>
  <c r="I26" i="1"/>
  <c r="O26" i="1"/>
  <c r="H11" i="6"/>
  <c r="H12" i="6" s="1"/>
  <c r="G8" i="6"/>
  <c r="G11" i="6" s="1"/>
  <c r="G12" i="6" s="1"/>
  <c r="E11" i="6"/>
  <c r="E12" i="6" s="1"/>
  <c r="H23" i="1" s="1"/>
  <c r="Q27" i="1" l="1"/>
  <c r="P27" i="1"/>
  <c r="L23" i="1"/>
  <c r="J23" i="1"/>
  <c r="M23" i="1"/>
  <c r="N23" i="1"/>
  <c r="O23" i="1"/>
  <c r="K23" i="1"/>
  <c r="I23" i="1"/>
  <c r="J204" i="5"/>
  <c r="J205" i="5" s="1"/>
  <c r="M22" i="1" s="1"/>
  <c r="N28" i="1"/>
  <c r="M28" i="1"/>
  <c r="L28" i="1"/>
  <c r="K28" i="1"/>
  <c r="P28" i="1"/>
  <c r="Q28" i="1"/>
  <c r="I28" i="1"/>
  <c r="O28" i="1"/>
  <c r="J28" i="1"/>
  <c r="P26" i="1"/>
  <c r="Q26" i="1"/>
  <c r="F25" i="7"/>
  <c r="F24" i="7"/>
  <c r="F23" i="7"/>
  <c r="F26" i="7" s="1"/>
  <c r="F19" i="7"/>
  <c r="F18" i="7"/>
  <c r="F17" i="7"/>
  <c r="F16" i="7"/>
  <c r="F15" i="7"/>
  <c r="F14" i="7"/>
  <c r="F13" i="7"/>
  <c r="F12" i="7"/>
  <c r="F11" i="7"/>
  <c r="F10" i="7"/>
  <c r="F9" i="7"/>
  <c r="P23" i="1" l="1"/>
  <c r="Q23" i="1"/>
  <c r="L204" i="5"/>
  <c r="L205" i="5" s="1"/>
  <c r="O22" i="1" s="1"/>
  <c r="K204" i="5"/>
  <c r="K205" i="5" s="1"/>
  <c r="N22" i="1" s="1"/>
  <c r="F21" i="7"/>
  <c r="I47" i="2" s="1"/>
  <c r="H48" i="2"/>
  <c r="I48" i="2"/>
  <c r="F29" i="4"/>
  <c r="F30" i="4"/>
  <c r="F31" i="4"/>
  <c r="F32" i="4"/>
  <c r="F28" i="4"/>
  <c r="F27" i="4"/>
  <c r="F26" i="4"/>
  <c r="F25" i="4"/>
  <c r="F24" i="4"/>
  <c r="F23" i="4"/>
  <c r="F22" i="4"/>
  <c r="F21" i="4"/>
  <c r="F20" i="4"/>
  <c r="F19" i="4"/>
  <c r="F18" i="4"/>
  <c r="F17" i="4"/>
  <c r="F16" i="4"/>
  <c r="F15" i="4"/>
  <c r="F14" i="4"/>
  <c r="F13" i="4"/>
  <c r="F12" i="4"/>
  <c r="F10" i="4"/>
  <c r="F9" i="4"/>
  <c r="H47" i="2" l="1"/>
  <c r="H97" i="2" s="1"/>
  <c r="H103" i="2" s="1"/>
  <c r="H104" i="2" s="1"/>
  <c r="H105" i="2" s="1"/>
  <c r="H111" i="2" s="1"/>
  <c r="H113" i="2" s="1"/>
  <c r="H132" i="2" s="1"/>
  <c r="I97" i="2"/>
  <c r="I103" i="2" s="1"/>
  <c r="I104" i="2" s="1"/>
  <c r="I105" i="2" s="1"/>
  <c r="I111" i="2" s="1"/>
  <c r="I113" i="2" s="1"/>
  <c r="I132" i="2" s="1"/>
  <c r="F11" i="4"/>
  <c r="F33" i="4" s="1"/>
  <c r="H49" i="2" l="1"/>
  <c r="H52" i="2" s="1"/>
  <c r="H116" i="2" s="1"/>
  <c r="I49" i="2"/>
  <c r="I52" i="2" s="1"/>
  <c r="I131" i="2" s="1"/>
  <c r="I133" i="2" s="1"/>
  <c r="H16" i="9"/>
  <c r="F16" i="9"/>
  <c r="H15" i="9"/>
  <c r="F15" i="9"/>
  <c r="H14" i="9"/>
  <c r="F14" i="9"/>
  <c r="H13" i="9"/>
  <c r="F13" i="9"/>
  <c r="H12" i="9"/>
  <c r="F12" i="9"/>
  <c r="H11" i="9"/>
  <c r="F11" i="9"/>
  <c r="H10" i="9"/>
  <c r="F10" i="9"/>
  <c r="H9" i="9"/>
  <c r="F9" i="9"/>
  <c r="I116" i="2" l="1"/>
  <c r="I126" i="2"/>
  <c r="H126" i="2"/>
  <c r="H131" i="2"/>
  <c r="H133" i="2" s="1"/>
  <c r="H18" i="9"/>
  <c r="H19" i="9" s="1"/>
  <c r="H24" i="1" s="1"/>
  <c r="I135" i="2" l="1"/>
  <c r="I136" i="2" s="1"/>
  <c r="H135" i="2"/>
  <c r="H136" i="2" s="1"/>
  <c r="O24" i="1"/>
  <c r="J24" i="1"/>
  <c r="J30" i="1" s="1" a="1"/>
  <c r="J30" i="1" s="1"/>
  <c r="K24" i="1"/>
  <c r="K30" i="1" s="1" a="1"/>
  <c r="K30" i="1" s="1"/>
  <c r="M24" i="1"/>
  <c r="M30" i="1" s="1" a="1"/>
  <c r="M30" i="1" s="1"/>
  <c r="L24" i="1"/>
  <c r="L30" i="1" s="1" a="1"/>
  <c r="L30" i="1" s="1"/>
  <c r="I24" i="1"/>
  <c r="I30" i="1" s="1" a="1"/>
  <c r="I30" i="1" s="1"/>
  <c r="N24" i="1"/>
  <c r="N30" i="1" s="1" a="1"/>
  <c r="N30" i="1" s="1"/>
  <c r="M135" i="2" l="1"/>
  <c r="I117" i="2"/>
  <c r="I127" i="2" s="1"/>
  <c r="I134" i="2" s="1"/>
  <c r="M134" i="2" s="1"/>
  <c r="H21" i="1"/>
  <c r="P21" i="1" s="1"/>
  <c r="H117" i="2"/>
  <c r="H127" i="2" s="1"/>
  <c r="H134" i="2" s="1"/>
  <c r="P30" i="1" a="1"/>
  <c r="P30" i="1" s="1"/>
  <c r="Q30" i="1" a="1"/>
  <c r="Q30" i="1" s="1"/>
  <c r="O30" i="1" a="1"/>
  <c r="O30" i="1" s="1"/>
  <c r="H30" i="1" a="1"/>
  <c r="H30" i="1" s="1"/>
  <c r="O21" i="1" l="1"/>
  <c r="O31" i="1" s="1"/>
  <c r="O33" i="1" s="1"/>
  <c r="I21" i="1"/>
  <c r="I31" i="1" s="1"/>
  <c r="I33" i="1" s="1"/>
  <c r="M21" i="1"/>
  <c r="M31" i="1" s="1"/>
  <c r="M33" i="1" s="1"/>
  <c r="Q21" i="1"/>
  <c r="Q31" i="1" s="1"/>
  <c r="Q32" i="1" s="1"/>
  <c r="H31" i="1"/>
  <c r="H32" i="1" s="1"/>
  <c r="K21" i="1"/>
  <c r="K31" i="1" s="1"/>
  <c r="K33" i="1" s="1"/>
  <c r="N21" i="1"/>
  <c r="N31" i="1" s="1"/>
  <c r="N32" i="1" s="1"/>
  <c r="L21" i="1"/>
  <c r="L31" i="1" s="1"/>
  <c r="L33" i="1" s="1"/>
  <c r="J21" i="1"/>
  <c r="J31" i="1" s="1"/>
  <c r="J33" i="1" s="1"/>
  <c r="P31" i="1"/>
  <c r="P32" i="1" s="1"/>
  <c r="H33" i="1" l="1"/>
  <c r="M32" i="1"/>
  <c r="J32" i="1"/>
  <c r="L32" i="1"/>
  <c r="I32" i="1"/>
  <c r="K32" i="1"/>
  <c r="N33" i="1"/>
  <c r="P33" i="1"/>
  <c r="O32" i="1"/>
  <c r="Q33" i="1"/>
  <c r="N13" i="1" s="1"/>
  <c r="I18" i="9"/>
  <c r="I19" i="9" s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tc={D4415206-0F45-4087-A0D1-5293770D9016}</author>
    <author>tc={69731945-0D8A-4183-929A-892E93E80448}</author>
  </authors>
  <commentList>
    <comment ref="G87" authorId="0" shapeId="0" xr:uid="{D4415206-0F45-4087-A0D1-5293770D9016}">
      <text>
        <t>[Comentário encadeado]
Sua versão do Excel permite que você leia este comentário encadeado, no entanto, as edições serão removidas se o arquivo for aberto em uma versão mais recente do Excel. Saiba mais: https://go.microsoft.com/fwlink/?linkid=870924
Comentário:
    Percentual do afastamento paternidade = 5 dias de licença / 365 dias x % de ocorrência anual</t>
      </text>
    </comment>
    <comment ref="E96" authorId="1" shapeId="0" xr:uid="{69731945-0D8A-4183-929A-892E93E80448}">
      <text>
        <t>[Comentário encadeado]
Sua versão do Excel permite que você leia este comentário encadeado, no entanto, as edições serão removidas se o arquivo for aberto em uma versão mais recente do Excel. Saiba mais: https://go.microsoft.com/fwlink/?linkid=870924
Comentário:
    Cláusula 29 - Abono correspondente a 1 dia da respectiva remuneração mensal se o empregado autorizar o desconto das contribuições assistenciais laborais.</t>
      </text>
    </comment>
  </commentList>
</comments>
</file>

<file path=xl/metadata.xml><?xml version="1.0" encoding="utf-8"?>
<metadata xmlns="http://schemas.openxmlformats.org/spreadsheetml/2006/main" xmlns:xda="http://schemas.microsoft.com/office/spreadsheetml/2017/dynamicarray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haredStrings.xml><?xml version="1.0" encoding="utf-8"?>
<sst xmlns="http://schemas.openxmlformats.org/spreadsheetml/2006/main" count="794" uniqueCount="601">
  <si>
    <t>ITEM</t>
  </si>
  <si>
    <t>DESCRIÇÃO</t>
  </si>
  <si>
    <t>UNIDADE</t>
  </si>
  <si>
    <t>VALOR MÁXIMO PERMITIDO</t>
  </si>
  <si>
    <t>PREÇO UNITÁRIO</t>
  </si>
  <si>
    <t>CUSTO ESTIMADO                 base 1 cão permanente</t>
  </si>
  <si>
    <t>Bola para treino - Bola de borracha sólida e corda de nylon ou algodão durável, resistente a rasgos e arranhões, laço forte antiderrapante, qualquer cor, tamanho entre 6cm e 8cm diametro e entre  30cm e 50cm de corda, qualquer cor.</t>
  </si>
  <si>
    <t>unidade</t>
  </si>
  <si>
    <t>Guia - Guia de lona dupla, entre 1,5metros e 2,0metros, preta ou azul, com mosquetão de latão.</t>
  </si>
  <si>
    <t>Colar - Enforcador elo torcido curto 3,0 mm x 70 cm.</t>
  </si>
  <si>
    <t>Garrafa de água - Garrafão Térmico  5l qualquer cor, com tampa e alça, similar a Termolar Supertermo.</t>
  </si>
  <si>
    <t>Material para entretenimento - Brinquedo mordedor interativo, tipo kong, com dispenser para ração ou petisco, material média/alta resistencia tamanho G (Medidas Aproximadas: Altura: 10 cm - Largura na Base: 7 cm - Largura no Topo: 5 cm).</t>
  </si>
  <si>
    <t>Material antiestresse - osso defumado, bovino ou suino, sem adição de conservantes ou qualquer produto químico, entre 15cm e 30cm.</t>
  </si>
  <si>
    <t>conjunto</t>
  </si>
  <si>
    <r>
      <t xml:space="preserve">Colete peitoral PRETO K9 em material respirável, com as seguintes características: </t>
    </r>
    <r>
      <rPr>
        <b/>
        <sz val="12"/>
        <color theme="1"/>
        <rFont val="Arial"/>
        <family val="2"/>
      </rPr>
      <t xml:space="preserve">1) </t>
    </r>
    <r>
      <rPr>
        <sz val="12"/>
        <color theme="1"/>
        <rFont val="Arial"/>
        <family val="2"/>
      </rPr>
      <t xml:space="preserve">Material durável e acolchoamento macio: feito de nylon 1000D respirável; </t>
    </r>
    <r>
      <rPr>
        <b/>
        <sz val="12"/>
        <color theme="1"/>
        <rFont val="Arial"/>
        <family val="2"/>
      </rPr>
      <t xml:space="preserve">2) </t>
    </r>
    <r>
      <rPr>
        <sz val="12"/>
        <color theme="1"/>
        <rFont val="Arial"/>
        <family val="2"/>
      </rPr>
      <t xml:space="preserve">Peitoral com 4 fivelas de liberação rápida e com ajustes para adequar ao tamanho do canino; </t>
    </r>
    <r>
      <rPr>
        <b/>
        <sz val="12"/>
        <color theme="1"/>
        <rFont val="Arial"/>
        <family val="2"/>
      </rPr>
      <t xml:space="preserve">3) </t>
    </r>
    <r>
      <rPr>
        <sz val="12"/>
        <color theme="1"/>
        <rFont val="Arial"/>
        <family val="2"/>
      </rPr>
      <t xml:space="preserve">Alça superior para guiar e controlar o cão, e um anel na frente para fixar a coleira do cão; </t>
    </r>
    <r>
      <rPr>
        <b/>
        <sz val="12"/>
        <color theme="1"/>
        <rFont val="Arial"/>
        <family val="2"/>
      </rPr>
      <t xml:space="preserve">4) </t>
    </r>
    <r>
      <rPr>
        <sz val="12"/>
        <color theme="1"/>
        <rFont val="Arial"/>
        <family val="2"/>
      </rPr>
      <t>Sistema MOLLE para colocação de pathes nas laterais, parte superior (dorso) e no peito do canino.</t>
    </r>
  </si>
  <si>
    <t>Conjunto de patches 15cm x 5 cm em velcro preto com bordado em prata para colocar em Colete para treinamento K9, Descrições: 1 - DO NOT PET, 2 - NÃO TOCAR O CÃO, 3 - RECEITA FEDERAL, 4 - NOME CÃO.</t>
  </si>
  <si>
    <t>Item</t>
  </si>
  <si>
    <t>Descrição</t>
  </si>
  <si>
    <t>Quantidade</t>
  </si>
  <si>
    <t>Vida Útil (em meses)</t>
  </si>
  <si>
    <t>Valor Mensal</t>
  </si>
  <si>
    <t>Máquina lava a jato (Lavadora de Alta Pressão)</t>
  </si>
  <si>
    <t>Secador de pelos para cães</t>
  </si>
  <si>
    <t>Vassoura de fogo (Maçarico Lança-Chama)</t>
  </si>
  <si>
    <t>Mangueira plástica - 50 metros</t>
  </si>
  <si>
    <t>Escova de rasquear</t>
  </si>
  <si>
    <t>Vassoura</t>
  </si>
  <si>
    <t>Rodo</t>
  </si>
  <si>
    <t>Balde plástico</t>
  </si>
  <si>
    <t>Esfregão (Mop Úmido)</t>
  </si>
  <si>
    <t>Lixeira 50 L c/ Tampa</t>
  </si>
  <si>
    <t>Pá de lixo com cabo longo</t>
  </si>
  <si>
    <t>Comedouro e bebedouro</t>
  </si>
  <si>
    <t>Botijão de gás de 13kg</t>
  </si>
  <si>
    <t>Amônia quaternária 1L</t>
  </si>
  <si>
    <t>Água Sanitrária 1L</t>
  </si>
  <si>
    <t>Cloro puro (hipoclorito de sódio) 12% para assepsia galão 5L</t>
  </si>
  <si>
    <t>Saco de lixo de 100 litros c/ 100 unidades</t>
  </si>
  <si>
    <r>
      <t xml:space="preserve">Esponja de Limpeza tipo </t>
    </r>
    <r>
      <rPr>
        <i/>
        <sz val="10"/>
        <color theme="1"/>
        <rFont val="Arial"/>
        <family val="2"/>
      </rPr>
      <t>"scotch brite"</t>
    </r>
  </si>
  <si>
    <t>Sabão de coco em pedra 200g</t>
  </si>
  <si>
    <t>Papel toalha Pacote c/ 2 rolos, folha dupla</t>
  </si>
  <si>
    <t>Pano tipo de prato</t>
  </si>
  <si>
    <t>Toalha de rosto</t>
  </si>
  <si>
    <t>Escova (tipo para lavar roupa)</t>
  </si>
  <si>
    <t>Pano tipo limpeza</t>
  </si>
  <si>
    <t>Valor Total Mensal</t>
  </si>
  <si>
    <t>Valor Unitário</t>
  </si>
  <si>
    <t>Materiais de Limpeza e Assepsia, Equipamentos e Complementos Utilizados pelo Tratador</t>
  </si>
  <si>
    <t>Painel de Preços</t>
  </si>
  <si>
    <t>Total</t>
  </si>
  <si>
    <t xml:space="preserve"> 4 (quatro) calças de sarja, com vida útil máxima de 12 (doze) meses;</t>
  </si>
  <si>
    <t xml:space="preserve"> 2 (duas) jaquetas de frio, com vida útil máxima de 36 (trinta e seis) meses; </t>
  </si>
  <si>
    <t>2 (dois) pares de sapatos, com vida útil máxima de 18 (dezoito) meses;</t>
  </si>
  <si>
    <t xml:space="preserve"> 8 (oito) pares de meia, com vida útil máxima de 12 (doze) meses;</t>
  </si>
  <si>
    <t>2 (dois) bonés, com vida útil máxima de 36 (trinta e seis meses);</t>
  </si>
  <si>
    <t>2 (duas) capas de chuva, com vida útil máxima de 36 (trinta e seis) meses;</t>
  </si>
  <si>
    <t>2 (dois) aventais de plástico, com vida útil máxima de 36 (trinta e seis) meses;</t>
  </si>
  <si>
    <t>2 (dois) crachás com identificação da empresa, com vida útil máxima de 36 (trinta e seis) meses;</t>
  </si>
  <si>
    <t>2 (dois) pares de protetor auricular, com vida útil máxima de 24 (vinte e quatro meses)</t>
  </si>
  <si>
    <t>Valor Total Mensal Conjunto de Uniformes</t>
  </si>
  <si>
    <t>3 (três) pares de luva nitrílica, com vida útil máxima de 1 (um) mês)</t>
  </si>
  <si>
    <t>2 (dois) pares de bota de PVC, com vida útil máxima de 12 (doze) meses</t>
  </si>
  <si>
    <t>2 (dois) óculos de proteção, com vida útil máxima de 6 (seis) meses</t>
  </si>
  <si>
    <t>Valor Total Mensal Conjunto de EPI</t>
  </si>
  <si>
    <t>Preço Unitário</t>
  </si>
  <si>
    <t>Conjunto de Unifome e de Equipamento de Proteção Individual (EPI)</t>
  </si>
  <si>
    <t>FORNECIMENTO DE RAÇÃO</t>
  </si>
  <si>
    <t>Valor máximo permitido para o item</t>
  </si>
  <si>
    <t>Informar valor unitário do item (R$)</t>
  </si>
  <si>
    <t>Estimativa de consumo em quilos (kg) para
o período de    12 meses</t>
  </si>
  <si>
    <t>Ração categoria “Super Premium” para cães de 20 a 50kg, acima de 15 meses (cotação por kg)</t>
  </si>
  <si>
    <t>Raçãopara controle de peso  (tipo "light") para cães de 20 a 50kg, acima de 15 meses (cotação por kg)</t>
  </si>
  <si>
    <t>Ração especial medicamentosa (tais como ração dermatológica, renal, hepática, gástrica, urinária) para cães de 20 a 50kg, acima de 15 meses (cotação por kg)</t>
  </si>
  <si>
    <t>total em 12 meses</t>
  </si>
  <si>
    <t>Estimativa de dias com cães visitantes em 12 meses</t>
  </si>
  <si>
    <t>Estimativa de consumo total de ração por cão visitante em kg</t>
  </si>
  <si>
    <t>HOSPEDAGEM (estimava para período de 12 meses)</t>
  </si>
  <si>
    <t>Nº</t>
  </si>
  <si>
    <t>Valor máximo permitido (R$)</t>
  </si>
  <si>
    <t>Informar valor unitário                    do item (R$)</t>
  </si>
  <si>
    <t>Valor unitário x previsão para 12 meses
(um cão)</t>
  </si>
  <si>
    <t>Previsão para 12 meses</t>
  </si>
  <si>
    <t>Diárias de Hospedagem</t>
  </si>
  <si>
    <t>TRANSPORTE TIPO LEVA E TRAZ E POR AMBULÂNCIA (estimava para período de 12 meses)</t>
  </si>
  <si>
    <t>Informar distância estimada, somando ida e volta (km)</t>
  </si>
  <si>
    <t>Transporte tipo Leva e Traz, em carro apropriado para transporte de animais (R$/km)</t>
  </si>
  <si>
    <t>2 Fraldas de pano limpas</t>
  </si>
  <si>
    <t>2 Pacotes de compressa gaze estéril com 10 unidades cada</t>
  </si>
  <si>
    <t>1 Pacote de algodão rolo 250g</t>
  </si>
  <si>
    <t>1 Atadura bandagem elástica</t>
  </si>
  <si>
    <t>1 Focinheira compatível, similar a Baskerville, tamanho 3</t>
  </si>
  <si>
    <t>1 Solução fisiológica, embalagem de 500 ml, cloreto de sódio</t>
  </si>
  <si>
    <t>1 Tesoura pequena sem ponta</t>
  </si>
  <si>
    <t>1 Pacote de adesivos para fixação de curativos em geral, tamanho 2,5 cm x 10 m, similar a Mefix</t>
  </si>
  <si>
    <t>1 Aparador pequeno de pelos (barba) elétrico, similar a Wahl T-Pro Bivolt</t>
  </si>
  <si>
    <t>1 Spray ou solução antisséptica, similar a Tergenvet Spray Vetnil, 125 ml</t>
  </si>
  <si>
    <t>1 Pinça cheron descartável</t>
  </si>
  <si>
    <t xml:space="preserve">1 Spray bactericida para cachorro, 100 ml, similar a Kuraderm® </t>
  </si>
  <si>
    <t>Valor Total do Kit de Primeiros Socorros</t>
  </si>
  <si>
    <t>Kit de Primeiros Socorros</t>
  </si>
  <si>
    <t>Número total de Kits de Primeiros Socorros a serem fornecidos em 12 meses</t>
  </si>
  <si>
    <t>Valor Total Anual</t>
  </si>
  <si>
    <t>Valor máximo permitido para o procedimento</t>
  </si>
  <si>
    <t>Probabilidade de ocorrência de cada item em 12 meses (0 a 100%)</t>
  </si>
  <si>
    <t>Honorários veterinários mensais fixos</t>
  </si>
  <si>
    <t>Consultas</t>
  </si>
  <si>
    <t>Consulta Emergência</t>
  </si>
  <si>
    <t>Consulta Especialistas</t>
  </si>
  <si>
    <t>Vacinas</t>
  </si>
  <si>
    <t>V10 ou V8 canina - adulto anual</t>
  </si>
  <si>
    <t>Anti-rábica</t>
  </si>
  <si>
    <t>Gripe canina</t>
  </si>
  <si>
    <t>Leishmaniose - adulto anual</t>
  </si>
  <si>
    <t>Vacina-traqueobronquite - dose</t>
  </si>
  <si>
    <t>Giárdia - adulto anual</t>
  </si>
  <si>
    <t>Cirurgias otológicas / tegumentar</t>
  </si>
  <si>
    <t>Otohematoma</t>
  </si>
  <si>
    <t>Ressecção do canal auditivo</t>
  </si>
  <si>
    <t>Conchectomia patológica</t>
  </si>
  <si>
    <t>Remoção de tumores otológicos</t>
  </si>
  <si>
    <t>Lavagem otológica</t>
  </si>
  <si>
    <t>Remoção de tumor de pele</t>
  </si>
  <si>
    <t>Cirurgias oftálmicas</t>
  </si>
  <si>
    <t>Teste de Schirmer / Teste de Fluoresceina</t>
  </si>
  <si>
    <t>Cateterismo das vias lacrimais</t>
  </si>
  <si>
    <t>Reposição do globo ocular</t>
  </si>
  <si>
    <t>Enucleação do globo ocular</t>
  </si>
  <si>
    <t>Blefarorrafia (sutura da pálpebra)</t>
  </si>
  <si>
    <t>Entropio ou ectropio</t>
  </si>
  <si>
    <t>Punção da câmara anterior</t>
  </si>
  <si>
    <t>Remoção de tumores palpebrais / corneanos / conjuntiva</t>
  </si>
  <si>
    <t>Cirurgias traumatológicas e ortopédicas</t>
  </si>
  <si>
    <t>Imobilização simples / c/ tala/ gessada/ de alumínio</t>
  </si>
  <si>
    <t>Muleta de Thomas</t>
  </si>
  <si>
    <t>Amputação do ergot</t>
  </si>
  <si>
    <t>Amputação de dedo</t>
  </si>
  <si>
    <t>Amputação de membros</t>
  </si>
  <si>
    <t>Cirurgia do aparelho uro-genital / reprodutor</t>
  </si>
  <si>
    <t>Orquiectomia (castração de macho)</t>
  </si>
  <si>
    <t>Ovariosalpingohisterectomia (castração fêmea)</t>
  </si>
  <si>
    <t>Piometra</t>
  </si>
  <si>
    <t>Remoção de tumores</t>
  </si>
  <si>
    <t>Cesária</t>
  </si>
  <si>
    <t>Anestesias</t>
  </si>
  <si>
    <t>Anestesia geral. Injetável ou inalatória</t>
  </si>
  <si>
    <t>Anestesia local injetável</t>
  </si>
  <si>
    <t>Internação</t>
  </si>
  <si>
    <t>Fluidoterapia endovenosa</t>
  </si>
  <si>
    <t>Fluidoterapia subcutânea</t>
  </si>
  <si>
    <t>Diária Hospitalar</t>
  </si>
  <si>
    <t>Diária UTI</t>
  </si>
  <si>
    <t>Transfusão</t>
  </si>
  <si>
    <t>Radiologia</t>
  </si>
  <si>
    <t>Raios – X (1 projeção)</t>
  </si>
  <si>
    <t>Raios – X (2 projeções)</t>
  </si>
  <si>
    <t>Raios – X (3 projeções)</t>
  </si>
  <si>
    <t>Raios – X (4 projeções)</t>
  </si>
  <si>
    <t>Ultrassonografia</t>
  </si>
  <si>
    <t>Exames cardiológicos</t>
  </si>
  <si>
    <t>Ecocardiograma</t>
  </si>
  <si>
    <t>Eletrocardiograma</t>
  </si>
  <si>
    <t>Análise citológica</t>
  </si>
  <si>
    <t>CAAF (Citologia Aspirativa por Agulha Fina)</t>
  </si>
  <si>
    <t>Citologia de Líquidos (pleural, peritoneal, sinovial, urina)</t>
  </si>
  <si>
    <t>Citologia da Pele</t>
  </si>
  <si>
    <t>CAAF guiada por Ultra-monografia</t>
  </si>
  <si>
    <t>Citologia Vaginal</t>
  </si>
  <si>
    <t>Bioquímico</t>
  </si>
  <si>
    <t>Ácido úrico</t>
  </si>
  <si>
    <t>Amilase</t>
  </si>
  <si>
    <t>Amônia</t>
  </si>
  <si>
    <t>Bilirrubina (total, direta e indireta)</t>
  </si>
  <si>
    <t>Cálcio</t>
  </si>
  <si>
    <t>Cálcio ionizável</t>
  </si>
  <si>
    <t>Cloretos</t>
  </si>
  <si>
    <t>CK Total</t>
  </si>
  <si>
    <t>Colesterol</t>
  </si>
  <si>
    <t>Colesterol e frações</t>
  </si>
  <si>
    <t>Creatinina</t>
  </si>
  <si>
    <t>CPK (creatina fosfoquinase)</t>
  </si>
  <si>
    <t>Glicemia</t>
  </si>
  <si>
    <t>Curva Glicêmica (6 determinações)</t>
  </si>
  <si>
    <t>Ferro</t>
  </si>
  <si>
    <t>Fosfata se Alcalina</t>
  </si>
  <si>
    <t>Fósforo</t>
  </si>
  <si>
    <t>Frutosamina</t>
  </si>
  <si>
    <t>Gama Glutamil Transferase</t>
  </si>
  <si>
    <t>Glicose</t>
  </si>
  <si>
    <t>Hemoglobina glicosada</t>
  </si>
  <si>
    <t>Lipase</t>
  </si>
  <si>
    <t>Magnésio</t>
  </si>
  <si>
    <t>Potássio</t>
  </si>
  <si>
    <t>Proteína Sérica Total</t>
  </si>
  <si>
    <t>Sódio</t>
  </si>
  <si>
    <t>TGP (ALT)</t>
  </si>
  <si>
    <t>TGO (AST)</t>
  </si>
  <si>
    <t>Triglicérides</t>
  </si>
  <si>
    <t>Uréia</t>
  </si>
  <si>
    <t>Contagem de reticulócitos – coleta no laboratório</t>
  </si>
  <si>
    <t>Pesquisa de hematozoários – coleta no laboratório</t>
  </si>
  <si>
    <t>Albumina – coleta no laboratório</t>
  </si>
  <si>
    <t>Colesterol LDL – coleta no laboratório</t>
  </si>
  <si>
    <t>Fibrinogênio – coleta no laboratório</t>
  </si>
  <si>
    <t>Hemograma</t>
  </si>
  <si>
    <t>Microbiologia</t>
  </si>
  <si>
    <t>Cultura + Antibiograma</t>
  </si>
  <si>
    <t>Cultura para Mycobacterium sp</t>
  </si>
  <si>
    <t>Cultura para fungos</t>
  </si>
  <si>
    <t>Hemocultura</t>
  </si>
  <si>
    <t>Micológico</t>
  </si>
  <si>
    <t>Pesquisa de Malassezia pachydermatis</t>
  </si>
  <si>
    <t>Parasitologia</t>
  </si>
  <si>
    <t>Coproparasitológico (parasitológico de fezes}</t>
  </si>
  <si>
    <t>Pesquisa de ectoparasitas da pele</t>
  </si>
  <si>
    <t>Pesquisa de ectoparasitas e micológicos da pele</t>
  </si>
  <si>
    <t>Pesquisa de microfilárias no sangue</t>
  </si>
  <si>
    <t>Pesquisa de hematozoários (sangue)</t>
  </si>
  <si>
    <t>Urinálise</t>
  </si>
  <si>
    <t>Urina (exames físico, químico e sedimentoscopia)</t>
  </si>
  <si>
    <t>Exame químico da urina</t>
  </si>
  <si>
    <t>Pesquisa de Mioglobina na urina</t>
  </si>
  <si>
    <t>Urina guiada (exames físico, químico e sedimentoscopia)</t>
  </si>
  <si>
    <t>Exames constratados</t>
  </si>
  <si>
    <t>Radiografia contrastada do trânsito gastrointestinal</t>
  </si>
  <si>
    <t>Uretrocistografia</t>
  </si>
  <si>
    <t>Urografia excretora</t>
  </si>
  <si>
    <t>Outros exames</t>
  </si>
  <si>
    <t>Tomografia</t>
  </si>
  <si>
    <t>Tomografia segmento adicional</t>
  </si>
  <si>
    <t>Ressonância magnética</t>
  </si>
  <si>
    <t>Cirurgias do aparelho digestivo</t>
  </si>
  <si>
    <t>Correção da fístula anal</t>
  </si>
  <si>
    <t>Enterostomia e enterectomia (intestinos)</t>
  </si>
  <si>
    <t>Esplenectomia (retirada do baço)</t>
  </si>
  <si>
    <t>Gastrostomia e gastropexia</t>
  </si>
  <si>
    <t>Herniorrafias / evisceração</t>
  </si>
  <si>
    <t>Hérnia umbilical</t>
  </si>
  <si>
    <t>Hérnia escrutai unilateral</t>
  </si>
  <si>
    <t>Hérnia inguinal</t>
  </si>
  <si>
    <t>Hérnia perineal</t>
  </si>
  <si>
    <t>Cirurgias buco-maxilo-faciais</t>
  </si>
  <si>
    <t>Extração de dentes decíduos</t>
  </si>
  <si>
    <t>Extração de dentes permanentes</t>
  </si>
  <si>
    <t>Tartarectomia</t>
  </si>
  <si>
    <t xml:space="preserve">Remoção Tumores orais / palato mole e duro  </t>
  </si>
  <si>
    <t>Sialoadenectomia</t>
  </si>
  <si>
    <t>Amputação parcial da língua</t>
  </si>
  <si>
    <t>Extração de canino definitivo</t>
  </si>
  <si>
    <t>Extração de incisivo</t>
  </si>
  <si>
    <t>Extração de molar</t>
  </si>
  <si>
    <t>Raspagem de  cálculos dentários (profilaxia geral)</t>
  </si>
  <si>
    <t>Outros procedimentos</t>
  </si>
  <si>
    <t>Acupuntura</t>
  </si>
  <si>
    <t>Aplicação e injeção intramuscular</t>
  </si>
  <si>
    <t>Aplicação e injeção intravenosa</t>
  </si>
  <si>
    <t>Aplicação e injeção subcutânea</t>
  </si>
  <si>
    <t>Curativo simples</t>
  </si>
  <si>
    <t>Bandagem simples</t>
  </si>
  <si>
    <t>Coleta de material (sangue) Laboratório</t>
  </si>
  <si>
    <t>Coleta de material (urina) Laboratório</t>
  </si>
  <si>
    <t>Coleta de material (soro) Laboratório</t>
  </si>
  <si>
    <t>Oxigênio terapia</t>
  </si>
  <si>
    <t>Sutura</t>
  </si>
  <si>
    <t>Retirada de dermatobiose / miíases</t>
  </si>
  <si>
    <t>Drenagem de abcessos</t>
  </si>
  <si>
    <t>Redução Fechada de Luxação</t>
  </si>
  <si>
    <t>Vermifugações com 02(duas) doses com intervalo de 15 dias para cão adulto (20 a 50 kg)</t>
  </si>
  <si>
    <t>Controle de infestações de parasitas externos para cão adulto entre 20 a 50 Kg</t>
  </si>
  <si>
    <t>Sorologias de Leishmaniose</t>
  </si>
  <si>
    <t>Hemogramas completos com pesquisa de hematozoários</t>
  </si>
  <si>
    <t>Banhos com tosa e limpeza dos ouvidos e corte de unha quando necessário</t>
  </si>
  <si>
    <t>Tratamento periodontal (tartarectomia) incluindo profilaxia – com uso de anestesia inalatória e administração de antibióticoado pós-tratamento periodontal (tartarectomia)</t>
  </si>
  <si>
    <t>Cistotomia (bexiga e cálculos)</t>
  </si>
  <si>
    <t>Cateterismo vesical</t>
  </si>
  <si>
    <t>Extração de unhas</t>
  </si>
  <si>
    <t>Fraturas e imobilizações ortopédicas (bandagem)</t>
  </si>
  <si>
    <t>Emissão De Guia De Transporte Animal (GTA)</t>
  </si>
  <si>
    <t>Cultura de secreções em geral (aeróbias) + antibiograma (ATB)</t>
  </si>
  <si>
    <t>Ecodopplercardiograma</t>
  </si>
  <si>
    <t>Excisão de tumores internos ou externos</t>
  </si>
  <si>
    <t>Retopexia</t>
  </si>
  <si>
    <t>Mastectomia total unilateral (bilateral será equivalente a duas ocorrências unilaterais)</t>
  </si>
  <si>
    <t>Ovarisalpingohisterectomia</t>
  </si>
  <si>
    <t>Claudectomia</t>
  </si>
  <si>
    <t>Cirurgia de patela (luxação)</t>
  </si>
  <si>
    <t>Displasia coxo-femural</t>
  </si>
  <si>
    <t>Pino intramedular</t>
  </si>
  <si>
    <t>Ruptura de ligamento cruzado</t>
  </si>
  <si>
    <t>Suturas externas com comprometimento muscular</t>
  </si>
  <si>
    <t>Suturas externas sem comprometimento muscular</t>
  </si>
  <si>
    <t>Óbito – fornecimento de certidão</t>
  </si>
  <si>
    <t>Atendimento de urgência 24 horas para estabilização do cão (para casos não previstos nesta relação)</t>
  </si>
  <si>
    <t>Aplicação de antibiótico para infecções de pele e urinárias (tipo Convênia)</t>
  </si>
  <si>
    <t>Óbito – coleta e cremação do canino</t>
  </si>
  <si>
    <t>PROCEDIMENTOS / SERVIÇOS VETERINÁRIOS</t>
  </si>
  <si>
    <t>BENEFÍCIOS</t>
  </si>
  <si>
    <t>REMUNERAÇÃO</t>
  </si>
  <si>
    <t>CESTA BÁSICA / AUXÍLIO REFEIÇÃO</t>
  </si>
  <si>
    <t>VALOR UNITÁRIO</t>
  </si>
  <si>
    <t>CUSTO TOTAL MENSAL</t>
  </si>
  <si>
    <t>cláusula 21ª da CCT</t>
  </si>
  <si>
    <t>VALE TRANSPORTE</t>
  </si>
  <si>
    <t>DIAS</t>
  </si>
  <si>
    <t>QTIDADE DE BILHETES</t>
  </si>
  <si>
    <t>VALOR DA TARIFA</t>
  </si>
  <si>
    <t>EMPREGADO</t>
  </si>
  <si>
    <t xml:space="preserve">CUSTO TOTAL MENSAL </t>
  </si>
  <si>
    <t>AUXÍLIO CRECHE</t>
  </si>
  <si>
    <t>BASE DE CÁLCULO</t>
  </si>
  <si>
    <t>PERCENTUAL</t>
  </si>
  <si>
    <t>VALOR DO BENEFÍCIO</t>
  </si>
  <si>
    <t>PERCENTUAL DE OCORRÊNCIA</t>
  </si>
  <si>
    <t>NÚMERO DE FILHOS</t>
  </si>
  <si>
    <t>cláusula 23ª da CCT</t>
  </si>
  <si>
    <t>AUXÍLIO ALIMENTAÇÃO</t>
  </si>
  <si>
    <t>cláusula 22ª da CCT</t>
  </si>
  <si>
    <t>SEGURO DE VIDA</t>
  </si>
  <si>
    <t>VALOR MENSAL</t>
  </si>
  <si>
    <t>cláusula 24ª da CCT</t>
  </si>
  <si>
    <t>OUTROS :</t>
  </si>
  <si>
    <t>Especifique</t>
  </si>
  <si>
    <t>1 (um) colete de segurança, de uso obrigatório na área operacional e armazéns do Terminal de Cargas (TECA) do Aeroporto Internacional de Viracopos, conforme Informativo da Gerência de Segurança da ABV (Anexo XIV).</t>
  </si>
  <si>
    <t>6 (seis) camisetas de malha fria (poliviscose), manga curta, com vida útil máxima de 12 (doze meses);</t>
  </si>
  <si>
    <t>4 (quatro) camisetas de malha fria (poliviscose), manga longa, com vida útil máxima de 18 (dezoito) meses;</t>
  </si>
  <si>
    <t>Total em 12 meses para 1 cão</t>
  </si>
  <si>
    <t>Coleira de treinamento de garras para cães, ajustável, com pontas de conforto e botões de liberação rápida. A coleira será encapada em material nylon e terá ajustes podendo adicionar ou remover elos. Material em aço inox e nylon.</t>
  </si>
  <si>
    <t>OBSERVAÇÕES</t>
  </si>
  <si>
    <t>As quantidades de todos os itens desta aba é estimada. O pagamento ocorerá apenas com o fornecimento efetivo do item.</t>
  </si>
  <si>
    <t>Empresa - Razão Social</t>
  </si>
  <si>
    <t>CNPJ</t>
  </si>
  <si>
    <t>Endereço</t>
  </si>
  <si>
    <t>Telefone</t>
  </si>
  <si>
    <t>E-mail</t>
  </si>
  <si>
    <t>Dados Bancários (Agência e Conta Corrente)</t>
  </si>
  <si>
    <t>Responsável pela Empresa</t>
  </si>
  <si>
    <t>Prazo de Validade da Proposta</t>
  </si>
  <si>
    <t>Indicação do ACT / CCT ou Dissídio Coletivo ao qual está vinculado:</t>
  </si>
  <si>
    <t>PROPOSTA</t>
  </si>
  <si>
    <t>Data da Proposta</t>
  </si>
  <si>
    <t>Composição da Remuneração</t>
  </si>
  <si>
    <t>A</t>
  </si>
  <si>
    <t>B</t>
  </si>
  <si>
    <t>C</t>
  </si>
  <si>
    <t>D</t>
  </si>
  <si>
    <t>Fornecimento de Kit de Primeiros Socorros</t>
  </si>
  <si>
    <t>E</t>
  </si>
  <si>
    <t>Hospedagem</t>
  </si>
  <si>
    <t>F</t>
  </si>
  <si>
    <t>G</t>
  </si>
  <si>
    <t>Serviços de tratador/cuidador de cães nas dependências do Aeroporto Internacional de Viracopos (1 posto 12x36 diurno e 1 posto 12x36 noturno)</t>
  </si>
  <si>
    <t>Assistência Médico-Veterinária Integral e Procedimentos Veterinários</t>
  </si>
  <si>
    <t>SERVIÇOS CUIDADOR/TRATADOR DE CÃES</t>
  </si>
  <si>
    <t>A contratada deverá fornecer insumos, materiais e equipamentos em quantidade e qualidade apropriados para o bom desempenho das tarefas.</t>
  </si>
  <si>
    <t>Discriminação dos Serviços (dados referentes à contratação)</t>
  </si>
  <si>
    <t>Data de apresentação da proposta (dia/mês/ano)</t>
  </si>
  <si>
    <t>Local da prestação dos serviços</t>
  </si>
  <si>
    <t>ALF/VCP</t>
  </si>
  <si>
    <t>Ano Acordo, Convenção ou Sentença Normativa em Dissídio Coletivo</t>
  </si>
  <si>
    <t>Nº de meses de execução contratual</t>
  </si>
  <si>
    <t>Identificação do Serviço</t>
  </si>
  <si>
    <t>Tipo de Serviço</t>
  </si>
  <si>
    <t>Unidade de Medida</t>
  </si>
  <si>
    <t>CUIDADOR/TRATADOR DE ANIMAIS (CÃO DE FARO)</t>
  </si>
  <si>
    <t>POSTO 12 X 36 DIURNO</t>
  </si>
  <si>
    <t xml:space="preserve"> </t>
  </si>
  <si>
    <t>MÃO DE OBRA VINCULADA À EXECUÇÃO CONTRATUAL</t>
  </si>
  <si>
    <t>Dados complementares para composição dos custos referente à mão de obra</t>
  </si>
  <si>
    <t>Tipo de serviço (mesmo serviço com características distintas): Tratador polivalente de animais - CBO 6230</t>
  </si>
  <si>
    <t>Salário Normativo da Categoria Profissional</t>
  </si>
  <si>
    <t>Categoria Profissional (vinculada à execução contratual)</t>
  </si>
  <si>
    <t>Data base da categoria (dia/mês/ano)</t>
  </si>
  <si>
    <t>MÓDULO 1: COMPOSIÇAO DA REMUNERAÇÃO</t>
  </si>
  <si>
    <t>Valor (R$)</t>
  </si>
  <si>
    <t>Salário Base</t>
  </si>
  <si>
    <t>Adicional de periculosidade</t>
  </si>
  <si>
    <t>Adicional de Insalubridade em grau médio, cláusula 18ª da CCT: 20% do SM</t>
  </si>
  <si>
    <t>Hora noturna adicional</t>
  </si>
  <si>
    <t>Adicional de hora extra</t>
  </si>
  <si>
    <t>Acúmulo de função - Cláusula 19º da CCT - 20% sobre o salário contratual</t>
  </si>
  <si>
    <t>Adicional de Dupla Função, cláusula 19ª da CCT: 20% sobre o salário contratual</t>
  </si>
  <si>
    <t>H</t>
  </si>
  <si>
    <t>Outros (especificar):</t>
  </si>
  <si>
    <t>Especifique aqui</t>
  </si>
  <si>
    <t>Total da Remuneração</t>
  </si>
  <si>
    <t>MÓDULO 2: BENEFÍCIOS MENSAIS E DIÁRIOS  (preencher aba “Benefícios da Mão de Obra”)</t>
  </si>
  <si>
    <t>Benefícios Mensais e Diários</t>
  </si>
  <si>
    <t>Cesta Básica</t>
  </si>
  <si>
    <t>Vale Transporte</t>
  </si>
  <si>
    <t>Auxílo Creche</t>
  </si>
  <si>
    <t>Auxílio Alimentação</t>
  </si>
  <si>
    <t>Seguro de Vida</t>
  </si>
  <si>
    <t>Total de Benefícios Mensais e Diários</t>
  </si>
  <si>
    <t>MÓDULO 3: INSUMOS DIVERSOS DA MÃO DE OBRA</t>
  </si>
  <si>
    <t>Insumos Diversos da Mão de Obra</t>
  </si>
  <si>
    <t>Treinamento do Subprograma de Educação de Prevenção do Risco Associado ao Uso Indevido de Substâncias Psicoativas na Aviação Civil - ARSO - (RBAC nº 120 da ANAC)</t>
  </si>
  <si>
    <t>Outros:</t>
  </si>
  <si>
    <t>Total de Insumos Diversos da Mão de Obra</t>
  </si>
  <si>
    <t xml:space="preserve">MÓDULO 4: ENCARGOS SOCIAIS E TRABALHISTAS </t>
  </si>
  <si>
    <t>Submódulo 4.1 - Encargos Previdenciários e FGTS</t>
  </si>
  <si>
    <t>4.1</t>
  </si>
  <si>
    <t>Encargos previdenciários e FGTS</t>
  </si>
  <si>
    <t>%</t>
  </si>
  <si>
    <t>INSS</t>
  </si>
  <si>
    <t>SESI ou SESC</t>
  </si>
  <si>
    <t>SENAI ou SENAC</t>
  </si>
  <si>
    <t>INCRA</t>
  </si>
  <si>
    <t>Salário Educação</t>
  </si>
  <si>
    <t>FGTS</t>
  </si>
  <si>
    <t>RAT</t>
  </si>
  <si>
    <t>FAP</t>
  </si>
  <si>
    <t>SEBRAE</t>
  </si>
  <si>
    <t>TOTAL de Encargos Previdenciários e FGTS</t>
  </si>
  <si>
    <t>Submódulo 4.2 – 13º (décimo terceiro) Salário e Adicional de Férias</t>
  </si>
  <si>
    <t>4.2</t>
  </si>
  <si>
    <t>13º (décimo terceiro) salário e Adicional de Férias</t>
  </si>
  <si>
    <t>13º (décimo terceiro) salário</t>
  </si>
  <si>
    <t>Adicional de Férias</t>
  </si>
  <si>
    <t>Subtotal</t>
  </si>
  <si>
    <t>Incidência do Submódulo 4.1 sobre 13º (décimo terceiro) Salário e Adicional de Férias</t>
  </si>
  <si>
    <t>TOTAL de 13º (décimo terceiro) Salário e Adicional de Férias</t>
  </si>
  <si>
    <t xml:space="preserve">Submódulo 4.3 - Provisão para Rescisão </t>
  </si>
  <si>
    <t>4.3</t>
  </si>
  <si>
    <t>Provisão para Rescisão</t>
  </si>
  <si>
    <t>Aviso prévio indenizado</t>
  </si>
  <si>
    <t>Percentual de ocorrência</t>
  </si>
  <si>
    <t>Ressarcimento integral da indenização de 30 dias pelo A.P. não gozado.</t>
  </si>
  <si>
    <t>A.1</t>
  </si>
  <si>
    <t>Aviso prévio indenizado - Dias Adicionais</t>
  </si>
  <si>
    <r>
      <rPr>
        <b/>
        <i/>
        <sz val="10"/>
        <color rgb="FFFF0000"/>
        <rFont val="Arial"/>
        <family val="2"/>
      </rPr>
      <t>A partir 2ª Vigência</t>
    </r>
    <r>
      <rPr>
        <b/>
        <i/>
        <sz val="10"/>
        <color theme="1"/>
        <rFont val="Arial"/>
        <family val="2"/>
      </rPr>
      <t xml:space="preserve"> – Ressarcimento dos 3 dias adicionais de A.P. incorporados p/ ano.</t>
    </r>
  </si>
  <si>
    <t>Incidência do FGTS sobre aviso prévio indenizado e dias adicionais</t>
  </si>
  <si>
    <t>Apenas FGTS incide sobre A.P.I. e seus dias adicionais.</t>
  </si>
  <si>
    <t>Aviso prévio trabalhado</t>
  </si>
  <si>
    <t>Ressarcimento integral de 7 dias de substituição do ausente pelo seu A.P.T.</t>
  </si>
  <si>
    <t>C.1.</t>
  </si>
  <si>
    <t>Aviso prévio trabalhado - Dias Adicionais</t>
  </si>
  <si>
    <t>Incidência do submódulo 4.1 sobre aviso prévio trabalhado</t>
  </si>
  <si>
    <t>Incidência de Contribuições Sociais e FGTS sobre A.P.T. e seus dias adicionais.</t>
  </si>
  <si>
    <t xml:space="preserve">Multa do FGTS da Conta Vinculada </t>
  </si>
  <si>
    <t>Percentual de provisão na rescisão S.J.C</t>
  </si>
  <si>
    <t>TOTAL de Provisão para Rescisão</t>
  </si>
  <si>
    <t xml:space="preserve">Submódulo 4.5 - Custo de Reposição do Profissional Ausente </t>
  </si>
  <si>
    <t>4.5</t>
  </si>
  <si>
    <t>Composição do Custo de Reposição do Profissional Ausente</t>
  </si>
  <si>
    <t>Férias + terço constitucional</t>
  </si>
  <si>
    <t>Ausência por doença</t>
  </si>
  <si>
    <t>Dias de ocorrência por ano</t>
  </si>
  <si>
    <t>Afastamento paternidade</t>
  </si>
  <si>
    <t>Percentual do afastamento paternidade = 5 dias de licença / 365 dias x % de ocorrência anual</t>
  </si>
  <si>
    <t>Percentual de ocorrência anual</t>
  </si>
  <si>
    <t>Ausências legais</t>
  </si>
  <si>
    <t>Ausência por acidentes de trabalho</t>
  </si>
  <si>
    <t>Números de dias de acidentes de trabalho</t>
  </si>
  <si>
    <t>Afastamento Maternidade</t>
  </si>
  <si>
    <t>% Ocorrência</t>
  </si>
  <si>
    <t>Dias de afastamento</t>
  </si>
  <si>
    <t>Folgas mensais</t>
  </si>
  <si>
    <t>Nº de dia de trabalho no ano</t>
  </si>
  <si>
    <t>Dias de ocorrência por ano das folgas mensais = dias de folgas obrigatórias no mês x período de vigência do contrato de 12 meses</t>
  </si>
  <si>
    <t xml:space="preserve">Dias de ocorrência por ano                                                                                    </t>
  </si>
  <si>
    <t>Substituto</t>
  </si>
  <si>
    <t>Dias de substituição por ano</t>
  </si>
  <si>
    <t>H.1</t>
  </si>
  <si>
    <t>Uniforme e EPI do Substituto</t>
  </si>
  <si>
    <t>H.2</t>
  </si>
  <si>
    <t>Calculado tendo  por  base eventuais dias de substituição previstos em CCT para a escala 12x36h e a célula H85.</t>
  </si>
  <si>
    <t>H.3</t>
  </si>
  <si>
    <t>Rescisão do Substituto</t>
  </si>
  <si>
    <t>H.4</t>
  </si>
  <si>
    <t>13º do Substituto</t>
  </si>
  <si>
    <t>I</t>
  </si>
  <si>
    <t>J</t>
  </si>
  <si>
    <t>Incidência do submódulo 4.1 sobre o Custo de reposição</t>
  </si>
  <si>
    <t>TOTAL de Custo de Reposição do Profissional Ausente</t>
  </si>
  <si>
    <t>Quadro - resumo - Módulo 4 - Encargos sociais e trabalhistas</t>
  </si>
  <si>
    <t>Módulo 4 - Encargos sociais e trabalhistas</t>
  </si>
  <si>
    <t>Encargos previdenciários, FGTS e outras contribuições</t>
  </si>
  <si>
    <t>13º (décimo terceiro) Salário e Adicional de Férias</t>
  </si>
  <si>
    <t>Provisão para rescisão</t>
  </si>
  <si>
    <t>4.4</t>
  </si>
  <si>
    <t>Custo de reposição do profissional ausente</t>
  </si>
  <si>
    <t>4.6</t>
  </si>
  <si>
    <t>TOTAL</t>
  </si>
  <si>
    <t>MÓDULO 5: CUSTOS INDIRETOS, TRIBUTOS E LUCRO</t>
  </si>
  <si>
    <t>Custos Indiretos, Tributos e Lucro</t>
  </si>
  <si>
    <t>Custos Indiretos / Despesas Administrativas</t>
  </si>
  <si>
    <t>Tributos</t>
  </si>
  <si>
    <t>alíquota (%)</t>
  </si>
  <si>
    <t>Lucro Presumido. PIS: 0,65% ; COFINS: 3%</t>
  </si>
  <si>
    <t>B.1 Tributos Federais</t>
  </si>
  <si>
    <t>Lucro Real. PIS: 1,65% ; COFINS: 7,6%</t>
  </si>
  <si>
    <t xml:space="preserve">      PIS</t>
  </si>
  <si>
    <t xml:space="preserve">      COFINS</t>
  </si>
  <si>
    <t xml:space="preserve">      Outros:</t>
  </si>
  <si>
    <t>B.2 Tributos Municipais</t>
  </si>
  <si>
    <t xml:space="preserve">      ISSQN</t>
  </si>
  <si>
    <t>B.3 Outros Tributos:</t>
  </si>
  <si>
    <t>Lucro</t>
  </si>
  <si>
    <t>TOTAL DE CUSTOS DIRETOS, TRIBUTOS E LUCRO</t>
  </si>
  <si>
    <t>Quadro- resumo do custo por empregado</t>
  </si>
  <si>
    <t>Módulo 1 - Composição da Remuneração</t>
  </si>
  <si>
    <t>Módulo 2 - Benefícios Mensais e Diários</t>
  </si>
  <si>
    <t>Módulo 3 - Insumos Diversos (uniforme e outros)</t>
  </si>
  <si>
    <t>Subtotal (A+B+C+D)</t>
  </si>
  <si>
    <t>Módulo 5 - Custos indiretos, tributos e lucro</t>
  </si>
  <si>
    <t>Valor total por empregado</t>
  </si>
  <si>
    <t>TRATADOR/CUIDADOR DE CÃO DE FARO (ATÉ DEZ CÃES DE FARO) - COM DEDICAÇÃO EXCLUSIVA DE MÃO DE OBRA</t>
  </si>
  <si>
    <t>Uniformes</t>
  </si>
  <si>
    <r>
      <t>Equipamentos de Proteção Individual</t>
    </r>
    <r>
      <rPr>
        <b/>
        <sz val="12"/>
        <color theme="1"/>
        <rFont val="Arial"/>
        <family val="2"/>
      </rPr>
      <t xml:space="preserve"> </t>
    </r>
  </si>
  <si>
    <t xml:space="preserve">Materiais de Limpeza e Assepsia, Equipamentos e Complementos </t>
  </si>
  <si>
    <t>TRATADOR DIURNO</t>
  </si>
  <si>
    <t>TRATADOR NOTURNO</t>
  </si>
  <si>
    <t>Afastamento Maternidade de 180 dias deverá ter comprovação da empresa de participação no programa Empresa Cidadã.</t>
  </si>
  <si>
    <t>POSTO 12 X 36 NOTURMO</t>
  </si>
  <si>
    <t>Quantidade de postos</t>
  </si>
  <si>
    <t>1 posto, com 2 empregados</t>
  </si>
  <si>
    <t>Fator de correção =</t>
  </si>
  <si>
    <t>Adicional de insalubridade</t>
  </si>
  <si>
    <t>Valor da Hora Diurna =</t>
  </si>
  <si>
    <t>Adicional noturno (22h às 5h = 7horas)</t>
  </si>
  <si>
    <t>Salário mínimo oficial em 2024 =</t>
  </si>
  <si>
    <t>Adicional Noturno 50% da Hora Diurna</t>
  </si>
  <si>
    <t>VALOR MENSAL DO POSTO DE TRATADOR/CUIDADOR (ENVOLVE 2 EMPREGADOS)</t>
  </si>
  <si>
    <t>Total mensal para 1 cão</t>
  </si>
  <si>
    <t>Valor mensal</t>
  </si>
  <si>
    <t>total mensal</t>
  </si>
  <si>
    <t>VALOR MENSAL CONFORME O NÚMERO DE CÃES PERMANENTES E DE CÃES VISITANTES</t>
  </si>
  <si>
    <t>VALOR TOTAL MENSAL</t>
  </si>
  <si>
    <t>A estimativa de consumo de ração por cão visitante (48 kg) é utilizada para estimar o valor do consumo total de ração categoria "Super Premium" para os cães visitantes.</t>
  </si>
  <si>
    <t>-</t>
  </si>
  <si>
    <t>Valor unitário x estimativa de consumo em 12 meses
(Base 1 cão permanente)</t>
  </si>
  <si>
    <t>Valor unitário x estimativa de consumo em 12 meses (Base 1 cão visitante)</t>
  </si>
  <si>
    <t>Estimativa de consumo de ração em quilos (kg) para o período de 12 meses</t>
  </si>
  <si>
    <t>Fornecimento de Ração</t>
  </si>
  <si>
    <t>Total mensal</t>
  </si>
  <si>
    <t>Caixa de Transporte Tamanho 7: Comprimento: 102 cm Largura: 72 cm Altura: 76 cm Peso: 12,1 Kg Suporta até 40 Kg, padrão IATA, cores neutras como preto, cinza, azul marinho etc, com rodas retrateis ou removíveis, freio nas rodas e alça para passeio.</t>
  </si>
  <si>
    <t>Caixa de Transporte Tamanho 6: Comprimento: 92 cm Largura: 64 cm Altura: 66 cm Peso: 9,7 Kg Suporta até 32 Kg, padrão IATA, cores neutras como preto, cinza, azul marinho etc, , com rodas retrateis ou removíveis, freio nas rodas e alça para passeio.</t>
  </si>
  <si>
    <t>Transporte do cão tipo Leva e Traz</t>
  </si>
  <si>
    <t>Transporte por Ambulância</t>
  </si>
  <si>
    <t>VALOR TOTAL EM 12 MESES</t>
  </si>
  <si>
    <t>VALOR TOTAL EM 60 MESES</t>
  </si>
  <si>
    <t>Transporte por Ambulância (R$/km)</t>
  </si>
  <si>
    <t>Custos Indiretos, Tributos sobre o Faturamento e Lucro sobre os itens B, C, D, E, F, G, H e I</t>
  </si>
  <si>
    <t>Valor unitário x estimativa de ocorrência x probabilidade
(Base 1 cão permante              e 12 meses)</t>
  </si>
  <si>
    <t>Valor unitário x estimativa de ocorrência x probabilidade
(Base 2 cães permantentes         e 12 meses)</t>
  </si>
  <si>
    <t>Valor unitário x estimativa de ocorrência x probabilidade
(Base 3 cães permanentes         e 12 meses)</t>
  </si>
  <si>
    <t>Valor unitário x estimativa de ocorrência x probabilidade
(Base 4 cães permanentes             e 12 meses)</t>
  </si>
  <si>
    <t>Valor unitário x estimativa de ocorrência x probabilidade
(Base 5 cães permanentes             e 12 meses)</t>
  </si>
  <si>
    <t>Valor unitário x estimativa de ocorrência x probabilidade
(Base 6 cães permanentes             e 12 meses)</t>
  </si>
  <si>
    <t>Valor unitário x estimativa de ocorrência x probabilidade
(Base 7 cães permanentes             e 12 meses)</t>
  </si>
  <si>
    <t>Valor unitário x estimativa de ocorrência x probabilidade
(Base 8 cães permanentes             e 12 meses)</t>
  </si>
  <si>
    <t>Valor unitário x estimativa de ocorrência x probabilidade
(Base 8 cães permanentes      + 1 cão visitante e 12 meses)</t>
  </si>
  <si>
    <t>Valor unitário x estimativa de ocorrência x probabilidade
(Base 8 cães permanentes        + 2 cães visitantes e 12 meses)</t>
  </si>
  <si>
    <t>Valor total mensal estimado</t>
  </si>
  <si>
    <t>Valor total estimado em 12 meses</t>
  </si>
  <si>
    <t>Estimativa de ocorrência de cada item
em um período          de 12 meses</t>
  </si>
  <si>
    <t>Honorários veterinários mensais fixos para até oito cães de faro permanentes e até dois cães de faro visitantes. Responsabilidade Técnica.</t>
  </si>
  <si>
    <t>Dados da Empresa Licitante</t>
  </si>
  <si>
    <t>LANCE = VALOR GLOBAL DA PROPOSTA PARA 60 MESES - BASE OITO CÃES PERMANENTES E DOIS CÃES VISITANTES</t>
  </si>
  <si>
    <t xml:space="preserve">VALOR DA PROPOSTA A SER REGISTRADO NA LICITAÇÃO = </t>
  </si>
  <si>
    <t>Preencha as células amarelas de acordo com as informações da CCT ou do ACT.</t>
  </si>
  <si>
    <t xml:space="preserve"> BENEFÍCIOS DA MÃO DE OBRA</t>
  </si>
  <si>
    <t>Esclarecimento de dúvidas no preenchimento da planilha: Leia o Termo de Referência.</t>
  </si>
  <si>
    <t>As informações das abas 'Benefícios da Mão de Obra', 'Uniforme e Epi - Tratador', 'Materiais Limpeza - Tratador', incidem nesta aba.</t>
  </si>
  <si>
    <t>As informações desta aba refletem na aba 'Tratador 12x36'.</t>
  </si>
  <si>
    <t>UNIFORME E EPI - TRATADOR</t>
  </si>
  <si>
    <t>MATERIAIS LIMPEZA - TRATADOR</t>
  </si>
  <si>
    <t>PREENCHA SOMENTE AS CÉLULAS AMARELAS.</t>
  </si>
  <si>
    <t>HONORÁRIOS VETERINÁRIOS, PROCEDIMENTOS / SERVIÇOS VETERINÁRIOS</t>
  </si>
  <si>
    <t>Todos os itens dos procedimentos veterinários devem incluir todos os custos do procedimento completo, desde o translado (leva e traz, entrada do cão de faro no estabelecimento veterinário para realização do procedimento e permanência deste na clínica ou hospital veterinário até que esteja apto a retornar ao Canil do Aeroporto Internacional de Viracopos, inclusive internação, medicamentos e outros recursos necessários ao procedimento veterinário.</t>
  </si>
  <si>
    <t>MATERIAIS PARA OS CÃES</t>
  </si>
  <si>
    <t>HOSPEDAGEM E TRANSPORTE</t>
  </si>
  <si>
    <t>KIT DE PRIMEIROS SOCORROS</t>
  </si>
  <si>
    <t>Valor total do treinamento de 1 funcionário dividido por 60 (período de vigência do contrato).</t>
  </si>
  <si>
    <t>SÚMULA Nº 139 DO TST - ADICIONAL DE INSALUBRIDADE. Enquanto percebido, o adicional de insalubridade integra a remuneração para todos os efeitos legais</t>
  </si>
  <si>
    <t>Adicional Noturno equivale a 50% da hora diurna, cláusula 17ª da CCT.</t>
  </si>
  <si>
    <t>Hora considerada a mais, resultante da hora reduzida de 52min30seg. Cálculo: Pagamento de 100% da hora, acrescida do respectivo adicional noturno, multiplicados pelo número de dias trabalhados no mês (15,22) e pelo fator de correção.</t>
  </si>
  <si>
    <t>OBS 1: Considerar ida e volta como 1 unidade.</t>
  </si>
  <si>
    <t>1 CÃO  PERMANENTE</t>
  </si>
  <si>
    <t>2 CÃES PERMANENTES</t>
  </si>
  <si>
    <t>3 CÃES PERMANENTES</t>
  </si>
  <si>
    <t>4 CÃES PERMANENTES</t>
  </si>
  <si>
    <t>5 CÃES PERMANENTES</t>
  </si>
  <si>
    <t>6 CÃES PERMANENTES</t>
  </si>
  <si>
    <t>7 CÃES PERMANENTES</t>
  </si>
  <si>
    <t>8 CÃES PERMANENTES</t>
  </si>
  <si>
    <t>8 CÃES PERMANENTES +                           1 CÃO VISITANTE</t>
  </si>
  <si>
    <t>8 CÃES PERMANENTES +                     2 CÃES VISITANTES</t>
  </si>
  <si>
    <t>QUANTIDADE EM 12 MESES POR CÃO PERMANENTE</t>
  </si>
  <si>
    <t>QUANTIDADE EM 12 MESES POR CÃO VISITANTE</t>
  </si>
  <si>
    <t>Materiais para os Cães - Itens Permanentes</t>
  </si>
  <si>
    <t>VIDA ÚTIL (EM MESES)</t>
  </si>
  <si>
    <t>Materiais para os Cães - Itens de Consumo</t>
  </si>
  <si>
    <t>MATERIAIS PARA AS ATIVIDADES DOS CÃES DE FARO - BASE 12 MESES</t>
  </si>
  <si>
    <t>MATERIAIS DE CONSUMO</t>
  </si>
  <si>
    <t>MATERIAIS PERMANENTES</t>
  </si>
  <si>
    <t>CUSTO ESTIMADO     base 1 cão visitante</t>
  </si>
  <si>
    <t>Itens com vida útil estimada em 60 meses (5 anos). Prevê-se 1 (uma) caixa de transporte por cão de faro, que pode ser de tamanho 7 ou 6, a depender do porte do canino. Assim, para fins de estimativa do valor global, optou-se por prever o quantitativo 0,50 para a caixa de transporte de tamanho 7 e 0,50 para a caixa de tamanho 6, resultando na quantidade 1 (um). Frisa-se que o pagamento ocorrerá somente com o fornecimento efetivo do item solicitado pela Administração, pelo valor unitário proposto pelo licitante.</t>
  </si>
  <si>
    <t>ANEXO IV DO EDITAL - PLANILHA DE CUSTOS E FORMAÇÃO DE PREÇOS</t>
  </si>
  <si>
    <t>ANEXO IV DO EDITAL - PLANILHA DE CUSTOS E FORMAÇÃO DE PREÇOS da ALF/Viracopos</t>
  </si>
  <si>
    <t>ANEXO IV DO EDITAL - PLANILHA DE CUSTOS E FORMAÇÃO DE PREÇOS da ALF/VCP</t>
  </si>
  <si>
    <t>ANEXO IV DO EDITAL - PLANILHA DE CUSTOS E FORMAÇÃO DE PREÇOS ALF/VCP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</si>
</sst>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5">
    <numFmt numFmtId="44" formatCode="_-&quot;R$&quot;\ * #,##0.00_-;\-&quot;R$&quot;\ * #,##0.00_-;_-&quot;R$&quot;\ * &quot;-&quot;??_-;_-@_-"/>
    <numFmt numFmtId="164" formatCode="#,##0.00&quot; &quot;;&quot;(&quot;#,##0.00&quot;)&quot;;&quot;-&quot;#&quot; &quot;;&quot; &quot;@&quot; &quot;"/>
    <numFmt numFmtId="165" formatCode="&quot;R$&quot;\ #,##0.00"/>
    <numFmt numFmtId="166" formatCode="&quot;R$ &quot;#,##0.00&quot; &quot;;&quot;(R$ &quot;#,##0.00&quot;)&quot;"/>
    <numFmt numFmtId="167" formatCode="0.0"/>
    <numFmt numFmtId="168" formatCode="[$R$-416]\ #,##0.00;[Red]\-[$R$-416]\ #,##0.00"/>
    <numFmt numFmtId="169" formatCode="_(&quot;R$ &quot;* #,##0.00_);_(&quot;R$ &quot;* \(#,##0.00\);_(&quot;R$ &quot;* \-??_);_(@_)"/>
    <numFmt numFmtId="170" formatCode="&quot;R$ &quot;#,##0.00"/>
    <numFmt numFmtId="171" formatCode="&quot;R$ &quot;#,##0.00_);&quot;(R$ &quot;#,##0.00\)"/>
    <numFmt numFmtId="172" formatCode="[$R$-416]&quot; &quot;#,##0.00;[Red]&quot;-&quot;[$R$-416]&quot; &quot;#,##0.00"/>
    <numFmt numFmtId="173" formatCode="d&quot;  &quot;mmmm&quot;, &quot;yyyy"/>
    <numFmt numFmtId="174" formatCode="&quot;R$ &quot;#,##0.00;[Red]&quot;R$ &quot;#,##0.00"/>
    <numFmt numFmtId="175" formatCode="dd/mm/yy"/>
    <numFmt numFmtId="176" formatCode="&quot;R$ &quot;#,##0.00\ ;&quot;(R$ &quot;#,##0.00\)"/>
    <numFmt numFmtId="177" formatCode="0.0000000"/>
  </numFmts>
  <fonts count="70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2"/>
      <color theme="1"/>
      <name val="Arial"/>
      <family val="2"/>
    </font>
    <font>
      <sz val="10"/>
      <color theme="1"/>
      <name val="Arial"/>
      <family val="2"/>
    </font>
    <font>
      <sz val="12"/>
      <color theme="1"/>
      <name val="Arial"/>
      <family val="2"/>
    </font>
    <font>
      <sz val="12"/>
      <color theme="0"/>
      <name val="Arial"/>
      <family val="2"/>
    </font>
    <font>
      <sz val="10"/>
      <name val="Arial"/>
      <family val="2"/>
    </font>
    <font>
      <b/>
      <u/>
      <sz val="12"/>
      <color theme="1"/>
      <name val="Arial"/>
      <family val="2"/>
    </font>
    <font>
      <b/>
      <sz val="12"/>
      <color theme="1"/>
      <name val="Calibri"/>
      <family val="2"/>
      <scheme val="minor"/>
    </font>
    <font>
      <b/>
      <sz val="12"/>
      <color indexed="8"/>
      <name val="Calibri"/>
      <family val="2"/>
      <scheme val="minor"/>
    </font>
    <font>
      <sz val="12"/>
      <color indexed="8"/>
      <name val="Calibri"/>
      <family val="2"/>
      <scheme val="minor"/>
    </font>
    <font>
      <sz val="10"/>
      <name val="Arial"/>
      <family val="1"/>
    </font>
    <font>
      <sz val="12"/>
      <color theme="1"/>
      <name val="Calibri"/>
      <family val="2"/>
      <scheme val="minor"/>
    </font>
    <font>
      <sz val="10"/>
      <color theme="1"/>
      <name val="Arial"/>
      <family val="1"/>
    </font>
    <font>
      <i/>
      <sz val="10"/>
      <color theme="1"/>
      <name val="Arial"/>
      <family val="2"/>
    </font>
    <font>
      <sz val="11"/>
      <color theme="1"/>
      <name val="Calibri"/>
      <family val="2"/>
      <scheme val="minor"/>
    </font>
    <font>
      <b/>
      <sz val="10"/>
      <color theme="1"/>
      <name val="Arial"/>
      <family val="2"/>
    </font>
    <font>
      <b/>
      <sz val="10"/>
      <color indexed="8"/>
      <name val="Arial"/>
      <family val="2"/>
    </font>
    <font>
      <sz val="10"/>
      <color indexed="8"/>
      <name val="Arial"/>
      <family val="2"/>
    </font>
    <font>
      <b/>
      <sz val="12"/>
      <color indexed="8"/>
      <name val="Arial"/>
      <family val="2"/>
    </font>
    <font>
      <sz val="11"/>
      <color indexed="8"/>
      <name val="Arial"/>
      <family val="2"/>
    </font>
    <font>
      <sz val="12"/>
      <color indexed="8"/>
      <name val="Arial"/>
      <family val="2"/>
    </font>
    <font>
      <sz val="12"/>
      <name val="Arial"/>
      <family val="2"/>
    </font>
    <font>
      <sz val="12"/>
      <color rgb="FFFF0000"/>
      <name val="Arial"/>
      <family val="2"/>
    </font>
    <font>
      <b/>
      <u/>
      <sz val="12"/>
      <color indexed="8"/>
      <name val="Arial"/>
      <family val="2"/>
    </font>
    <font>
      <b/>
      <sz val="11"/>
      <color theme="1"/>
      <name val="Arial"/>
      <family val="2"/>
    </font>
    <font>
      <sz val="12"/>
      <color indexed="9"/>
      <name val="Arial"/>
      <family val="2"/>
    </font>
    <font>
      <b/>
      <sz val="12"/>
      <color indexed="9"/>
      <name val="Arial"/>
      <family val="2"/>
    </font>
    <font>
      <b/>
      <sz val="10"/>
      <color indexed="9"/>
      <name val="Arial"/>
      <family val="2"/>
    </font>
    <font>
      <b/>
      <u/>
      <sz val="10"/>
      <name val="Arial"/>
      <family val="2"/>
    </font>
    <font>
      <sz val="11"/>
      <name val="Arial"/>
      <family val="2"/>
    </font>
    <font>
      <b/>
      <sz val="10"/>
      <name val="Arial"/>
      <family val="2"/>
    </font>
    <font>
      <i/>
      <sz val="8"/>
      <color theme="1"/>
      <name val="Arial"/>
      <family val="2"/>
    </font>
    <font>
      <sz val="8"/>
      <color theme="1"/>
      <name val="Arial"/>
      <family val="2"/>
    </font>
    <font>
      <i/>
      <sz val="8"/>
      <color rgb="FFFF0000"/>
      <name val="Arial"/>
      <family val="2"/>
    </font>
    <font>
      <sz val="9.5"/>
      <name val="Arial"/>
      <family val="2"/>
    </font>
    <font>
      <sz val="11"/>
      <color rgb="FFFF0000"/>
      <name val="Calibri"/>
      <family val="2"/>
      <scheme val="minor"/>
    </font>
    <font>
      <b/>
      <sz val="14"/>
      <color indexed="8"/>
      <name val="Arial"/>
      <family val="2"/>
    </font>
    <font>
      <sz val="14"/>
      <color indexed="8"/>
      <name val="Arial"/>
      <family val="2"/>
    </font>
    <font>
      <b/>
      <sz val="12"/>
      <color indexed="10"/>
      <name val="Arial"/>
      <family val="2"/>
    </font>
    <font>
      <b/>
      <sz val="12"/>
      <name val="Arial"/>
      <family val="2"/>
    </font>
    <font>
      <b/>
      <sz val="11"/>
      <name val="Arial"/>
      <family val="2"/>
    </font>
    <font>
      <i/>
      <sz val="12"/>
      <color theme="1"/>
      <name val="Arial"/>
      <family val="2"/>
    </font>
    <font>
      <i/>
      <sz val="11"/>
      <color theme="1"/>
      <name val="Arial"/>
      <family val="2"/>
    </font>
    <font>
      <b/>
      <u/>
      <sz val="12"/>
      <name val="Arial"/>
      <family val="2"/>
    </font>
    <font>
      <b/>
      <i/>
      <sz val="10"/>
      <color theme="1"/>
      <name val="Arial"/>
      <family val="2"/>
    </font>
    <font>
      <b/>
      <i/>
      <sz val="10"/>
      <color rgb="FFFF0000"/>
      <name val="Arial"/>
      <family val="2"/>
    </font>
    <font>
      <sz val="11"/>
      <color rgb="FF000000"/>
      <name val="Arial"/>
      <family val="2"/>
    </font>
    <font>
      <b/>
      <i/>
      <sz val="10"/>
      <name val="Arial"/>
      <family val="2"/>
    </font>
    <font>
      <u/>
      <sz val="11"/>
      <color theme="1"/>
      <name val="Arial"/>
      <family val="2"/>
    </font>
    <font>
      <b/>
      <sz val="14"/>
      <color theme="1"/>
      <name val="Arial"/>
      <family val="2"/>
    </font>
    <font>
      <b/>
      <i/>
      <sz val="11"/>
      <color theme="1"/>
      <name val="Calibri"/>
      <family val="2"/>
      <scheme val="minor"/>
    </font>
    <font>
      <i/>
      <sz val="11"/>
      <color theme="1"/>
      <name val="Calibri"/>
      <family val="2"/>
      <scheme val="minor"/>
    </font>
    <font>
      <b/>
      <sz val="16"/>
      <color theme="1"/>
      <name val="Arial"/>
      <family val="2"/>
    </font>
    <font>
      <sz val="16"/>
      <color theme="1"/>
      <name val="Arial"/>
      <family val="2"/>
    </font>
    <font>
      <sz val="11"/>
      <color theme="0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6"/>
      <color theme="0"/>
      <name val="Arial"/>
      <family val="2"/>
    </font>
    <font>
      <b/>
      <sz val="16"/>
      <color theme="0"/>
      <name val="Calibri"/>
      <family val="2"/>
      <scheme val="minor"/>
    </font>
    <font>
      <b/>
      <sz val="18"/>
      <color theme="1"/>
      <name val="Arial"/>
      <family val="2"/>
    </font>
    <font>
      <b/>
      <i/>
      <sz val="18"/>
      <color theme="1"/>
      <name val="Arial"/>
      <family val="2"/>
    </font>
    <font>
      <b/>
      <i/>
      <sz val="18"/>
      <color theme="1"/>
      <name val="Calibri"/>
      <family val="2"/>
      <scheme val="minor"/>
    </font>
    <font>
      <b/>
      <i/>
      <sz val="36"/>
      <color theme="1"/>
      <name val="Arial"/>
      <family val="2"/>
    </font>
    <font>
      <b/>
      <sz val="14"/>
      <color theme="0"/>
      <name val="Arial"/>
      <family val="2"/>
    </font>
    <font>
      <b/>
      <sz val="12"/>
      <color theme="0"/>
      <name val="Arial"/>
      <family val="2"/>
    </font>
    <font>
      <b/>
      <sz val="18"/>
      <color theme="0"/>
      <name val="Arial"/>
      <family val="2"/>
    </font>
    <font>
      <sz val="18"/>
      <color theme="0"/>
      <name val="Arial"/>
      <family val="2"/>
    </font>
    <font>
      <sz val="14"/>
      <color theme="1"/>
      <name val="Calibri"/>
      <family val="2"/>
      <scheme val="minor"/>
    </font>
    <font>
      <sz val="14"/>
      <color theme="1"/>
      <name val="Arial"/>
      <family val="2"/>
    </font>
    <font>
      <sz val="11"/>
      <name val="Calibri"/>
      <family val="2"/>
      <scheme val="minor"/>
    </font>
  </fonts>
  <fills count="36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theme="0"/>
        <bgColor rgb="FFFFFF00"/>
      </patternFill>
    </fill>
    <fill>
      <patternFill patternType="solid">
        <fgColor rgb="FF0000FF"/>
        <bgColor rgb="FFFFFF00"/>
      </patternFill>
    </fill>
    <fill>
      <patternFill patternType="solid">
        <fgColor rgb="FFFFFF00"/>
        <bgColor rgb="FFFFFF00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indexed="22"/>
        <bgColor indexed="22"/>
      </patternFill>
    </fill>
    <fill>
      <patternFill patternType="solid">
        <fgColor theme="0" tint="-0.14999847407452621"/>
        <bgColor indexed="64"/>
      </patternFill>
    </fill>
    <fill>
      <patternFill patternType="solid">
        <fgColor indexed="15"/>
        <bgColor indexed="18"/>
      </patternFill>
    </fill>
    <fill>
      <patternFill patternType="solid">
        <fgColor indexed="15"/>
        <bgColor indexed="64"/>
      </patternFill>
    </fill>
    <fill>
      <patternFill patternType="solid">
        <fgColor indexed="10"/>
        <bgColor indexed="22"/>
      </patternFill>
    </fill>
    <fill>
      <patternFill patternType="solid">
        <fgColor rgb="FF0000FF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rgb="FF66FFFF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18"/>
        <bgColor indexed="18"/>
      </patternFill>
    </fill>
    <fill>
      <patternFill patternType="solid">
        <fgColor indexed="18"/>
        <bgColor indexed="22"/>
      </patternFill>
    </fill>
    <fill>
      <patternFill patternType="solid">
        <fgColor indexed="18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rgb="FFFFFF00"/>
        <bgColor indexed="26"/>
      </patternFill>
    </fill>
    <fill>
      <patternFill patternType="solid">
        <fgColor theme="0"/>
        <bgColor indexed="31"/>
      </patternFill>
    </fill>
    <fill>
      <patternFill patternType="solid">
        <fgColor theme="0"/>
        <bgColor indexed="26"/>
      </patternFill>
    </fill>
    <fill>
      <patternFill patternType="solid">
        <fgColor rgb="FFFFFF00"/>
        <bgColor indexed="31"/>
      </patternFill>
    </fill>
    <fill>
      <patternFill patternType="solid">
        <fgColor indexed="13"/>
        <bgColor indexed="34"/>
      </patternFill>
    </fill>
    <fill>
      <patternFill patternType="solid">
        <fgColor theme="0"/>
        <bgColor indexed="34"/>
      </patternFill>
    </fill>
    <fill>
      <patternFill patternType="solid">
        <fgColor theme="4" tint="0.59999389629810485"/>
        <bgColor indexed="31"/>
      </patternFill>
    </fill>
    <fill>
      <patternFill patternType="solid">
        <fgColor theme="8" tint="0.59999389629810485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8" tint="-0.499984740745262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00B0F0"/>
        <bgColor indexed="58"/>
      </patternFill>
    </fill>
    <fill>
      <patternFill patternType="solid">
        <fgColor rgb="FF66FF33"/>
        <bgColor indexed="64"/>
      </patternFill>
    </fill>
  </fills>
  <borders count="88">
    <border>
      <left/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indexed="64"/>
      </top>
      <bottom style="thin">
        <color rgb="FF000000"/>
      </bottom>
      <diagonal/>
    </border>
    <border>
      <left style="thin">
        <color rgb="FF000000"/>
      </left>
      <right/>
      <top style="thin">
        <color indexed="64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8"/>
      </right>
      <top/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64"/>
      </top>
      <bottom/>
      <diagonal/>
    </border>
    <border>
      <left style="thin">
        <color indexed="8"/>
      </left>
      <right/>
      <top style="thin">
        <color indexed="64"/>
      </top>
      <bottom style="thin">
        <color indexed="8"/>
      </bottom>
      <diagonal/>
    </border>
    <border>
      <left/>
      <right/>
      <top style="thin">
        <color indexed="64"/>
      </top>
      <bottom style="thin">
        <color indexed="8"/>
      </bottom>
      <diagonal/>
    </border>
    <border>
      <left/>
      <right style="thin">
        <color indexed="8"/>
      </right>
      <top style="thin">
        <color indexed="64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64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64"/>
      </bottom>
      <diagonal/>
    </border>
    <border>
      <left/>
      <right/>
      <top style="thin">
        <color indexed="8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n">
        <color indexed="64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n">
        <color indexed="64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64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rgb="FF000000"/>
      </top>
      <bottom style="thin">
        <color indexed="64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rgb="FF000000"/>
      </right>
      <top style="thin">
        <color indexed="64"/>
      </top>
      <bottom/>
      <diagonal/>
    </border>
    <border>
      <left style="thin">
        <color rgb="FF000000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rgb="FF000000"/>
      </top>
      <bottom/>
      <diagonal/>
    </border>
    <border>
      <left style="thin">
        <color indexed="64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indexed="64"/>
      </right>
      <top/>
      <bottom/>
      <diagonal/>
    </border>
    <border>
      <left style="thin">
        <color rgb="FF000000"/>
      </left>
      <right/>
      <top/>
      <bottom style="thin">
        <color indexed="64"/>
      </bottom>
      <diagonal/>
    </border>
    <border>
      <left/>
      <right style="thin">
        <color rgb="FF000000"/>
      </right>
      <top/>
      <bottom style="thin">
        <color indexed="8"/>
      </bottom>
      <diagonal/>
    </border>
    <border>
      <left style="thin">
        <color rgb="FF000000"/>
      </left>
      <right style="thin">
        <color rgb="FF000000"/>
      </right>
      <top/>
      <bottom style="thin">
        <color indexed="8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8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8"/>
      </left>
      <right style="thin">
        <color indexed="64"/>
      </right>
      <top style="thin">
        <color indexed="64"/>
      </top>
      <bottom style="thin">
        <color indexed="8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/>
      <top style="thin">
        <color indexed="64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7">
    <xf numFmtId="0" fontId="0" fillId="0" borderId="0"/>
    <xf numFmtId="164" fontId="3" fillId="0" borderId="0"/>
    <xf numFmtId="0" fontId="6" fillId="0" borderId="0"/>
    <xf numFmtId="44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169" fontId="6" fillId="0" borderId="0" applyFill="0" applyBorder="0" applyAlignment="0" applyProtection="0"/>
    <xf numFmtId="9" fontId="6" fillId="0" borderId="0" applyFill="0" applyBorder="0" applyAlignment="0" applyProtection="0"/>
  </cellStyleXfs>
  <cellXfs count="724">
    <xf numFmtId="0" fontId="0" fillId="0" borderId="0" xfId="0"/>
    <xf numFmtId="0" fontId="4" fillId="0" borderId="3" xfId="0" applyFont="1" applyBorder="1" applyAlignment="1">
      <alignment horizontal="center" vertical="center" wrapText="1"/>
    </xf>
    <xf numFmtId="0" fontId="4" fillId="0" borderId="3" xfId="0" applyFont="1" applyBorder="1" applyAlignment="1">
      <alignment vertical="center" wrapText="1"/>
    </xf>
    <xf numFmtId="0" fontId="4" fillId="0" borderId="3" xfId="0" applyFont="1" applyBorder="1" applyAlignment="1">
      <alignment horizontal="left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8" xfId="0" applyFont="1" applyBorder="1" applyAlignment="1">
      <alignment vertical="center" wrapText="1"/>
    </xf>
    <xf numFmtId="0" fontId="4" fillId="0" borderId="5" xfId="0" applyFont="1" applyBorder="1" applyAlignment="1">
      <alignment vertical="center" wrapText="1"/>
    </xf>
    <xf numFmtId="0" fontId="4" fillId="0" borderId="5" xfId="0" applyFont="1" applyBorder="1" applyAlignment="1">
      <alignment horizontal="center" vertical="center" wrapText="1"/>
    </xf>
    <xf numFmtId="0" fontId="7" fillId="7" borderId="0" xfId="0" applyFont="1" applyFill="1" applyAlignment="1">
      <alignment horizontal="right" vertical="center" wrapText="1"/>
    </xf>
    <xf numFmtId="0" fontId="2" fillId="2" borderId="10" xfId="0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center" vertical="center" wrapText="1"/>
    </xf>
    <xf numFmtId="164" fontId="2" fillId="2" borderId="5" xfId="1" applyFont="1" applyFill="1" applyBorder="1" applyAlignment="1">
      <alignment horizontal="center" vertical="center" wrapText="1"/>
    </xf>
    <xf numFmtId="0" fontId="0" fillId="0" borderId="0" xfId="0" applyAlignment="1">
      <alignment wrapText="1"/>
    </xf>
    <xf numFmtId="0" fontId="4" fillId="3" borderId="3" xfId="0" applyFont="1" applyFill="1" applyBorder="1" applyAlignment="1">
      <alignment horizontal="center" vertical="center" wrapText="1"/>
    </xf>
    <xf numFmtId="165" fontId="5" fillId="4" borderId="3" xfId="0" applyNumberFormat="1" applyFont="1" applyFill="1" applyBorder="1" applyAlignment="1">
      <alignment horizontal="center" vertical="center" wrapText="1"/>
    </xf>
    <xf numFmtId="0" fontId="4" fillId="3" borderId="4" xfId="0" applyFont="1" applyFill="1" applyBorder="1" applyAlignment="1">
      <alignment horizontal="center" vertical="center" wrapText="1"/>
    </xf>
    <xf numFmtId="165" fontId="5" fillId="4" borderId="4" xfId="0" applyNumberFormat="1" applyFont="1" applyFill="1" applyBorder="1" applyAlignment="1">
      <alignment horizontal="center" vertical="center" wrapText="1"/>
    </xf>
    <xf numFmtId="166" fontId="4" fillId="5" borderId="9" xfId="0" applyNumberFormat="1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center" wrapText="1"/>
    </xf>
    <xf numFmtId="165" fontId="5" fillId="4" borderId="7" xfId="0" applyNumberFormat="1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165" fontId="5" fillId="4" borderId="5" xfId="0" applyNumberFormat="1" applyFont="1" applyFill="1" applyBorder="1" applyAlignment="1">
      <alignment horizontal="center" vertical="center" wrapText="1"/>
    </xf>
    <xf numFmtId="0" fontId="6" fillId="7" borderId="0" xfId="2" applyFill="1" applyAlignment="1">
      <alignment wrapText="1"/>
    </xf>
    <xf numFmtId="0" fontId="9" fillId="9" borderId="5" xfId="0" applyFont="1" applyFill="1" applyBorder="1" applyAlignment="1">
      <alignment horizontal="center" vertical="center"/>
    </xf>
    <xf numFmtId="0" fontId="8" fillId="10" borderId="5" xfId="0" applyFont="1" applyFill="1" applyBorder="1" applyAlignment="1">
      <alignment horizontal="center" vertical="center"/>
    </xf>
    <xf numFmtId="0" fontId="8" fillId="10" borderId="12" xfId="0" applyFont="1" applyFill="1" applyBorder="1" applyAlignment="1">
      <alignment horizontal="center" vertical="center"/>
    </xf>
    <xf numFmtId="0" fontId="8" fillId="10" borderId="5" xfId="0" applyFont="1" applyFill="1" applyBorder="1" applyAlignment="1">
      <alignment horizontal="center" vertical="center" wrapText="1"/>
    </xf>
    <xf numFmtId="0" fontId="10" fillId="0" borderId="5" xfId="0" applyFont="1" applyBorder="1" applyAlignment="1">
      <alignment horizontal="center" vertical="center"/>
    </xf>
    <xf numFmtId="0" fontId="11" fillId="0" borderId="5" xfId="0" applyFont="1" applyBorder="1" applyAlignment="1">
      <alignment horizontal="justify" vertical="center"/>
    </xf>
    <xf numFmtId="0" fontId="0" fillId="0" borderId="5" xfId="0" applyBorder="1" applyAlignment="1">
      <alignment horizontal="center" vertical="center"/>
    </xf>
    <xf numFmtId="3" fontId="12" fillId="0" borderId="5" xfId="0" applyNumberFormat="1" applyFont="1" applyBorder="1" applyAlignment="1">
      <alignment horizontal="center" vertical="center"/>
    </xf>
    <xf numFmtId="165" fontId="0" fillId="0" borderId="5" xfId="0" applyNumberFormat="1" applyBorder="1" applyAlignment="1">
      <alignment horizontal="center" vertical="center"/>
    </xf>
    <xf numFmtId="0" fontId="6" fillId="0" borderId="5" xfId="0" applyFont="1" applyBorder="1" applyAlignment="1">
      <alignment horizontal="justify" vertical="center"/>
    </xf>
    <xf numFmtId="3" fontId="0" fillId="0" borderId="5" xfId="0" applyNumberFormat="1" applyBorder="1" applyAlignment="1">
      <alignment horizontal="center" vertical="center"/>
    </xf>
    <xf numFmtId="0" fontId="3" fillId="0" borderId="5" xfId="0" applyFont="1" applyBorder="1" applyAlignment="1">
      <alignment horizontal="left" vertical="center" wrapText="1"/>
    </xf>
    <xf numFmtId="0" fontId="3" fillId="0" borderId="5" xfId="0" applyFont="1" applyBorder="1" applyAlignment="1">
      <alignment horizontal="justify" vertical="center"/>
    </xf>
    <xf numFmtId="0" fontId="13" fillId="0" borderId="5" xfId="0" applyFont="1" applyBorder="1" applyAlignment="1">
      <alignment horizontal="justify" vertical="center"/>
    </xf>
    <xf numFmtId="0" fontId="10" fillId="7" borderId="5" xfId="0" applyFont="1" applyFill="1" applyBorder="1" applyAlignment="1">
      <alignment horizontal="center" vertical="center"/>
    </xf>
    <xf numFmtId="0" fontId="3" fillId="7" borderId="5" xfId="0" applyFont="1" applyFill="1" applyBorder="1" applyAlignment="1">
      <alignment horizontal="justify" vertical="center"/>
    </xf>
    <xf numFmtId="165" fontId="0" fillId="7" borderId="5" xfId="0" applyNumberFormat="1" applyFill="1" applyBorder="1" applyAlignment="1">
      <alignment horizontal="center" vertical="center"/>
    </xf>
    <xf numFmtId="0" fontId="0" fillId="7" borderId="5" xfId="0" applyFill="1" applyBorder="1" applyAlignment="1">
      <alignment horizontal="center" vertical="center"/>
    </xf>
    <xf numFmtId="3" fontId="0" fillId="7" borderId="5" xfId="0" applyNumberFormat="1" applyFill="1" applyBorder="1" applyAlignment="1">
      <alignment horizontal="center" vertical="center"/>
    </xf>
    <xf numFmtId="0" fontId="13" fillId="7" borderId="5" xfId="0" applyFont="1" applyFill="1" applyBorder="1" applyAlignment="1">
      <alignment horizontal="justify" vertical="center"/>
    </xf>
    <xf numFmtId="165" fontId="12" fillId="6" borderId="5" xfId="0" applyNumberFormat="1" applyFont="1" applyFill="1" applyBorder="1" applyAlignment="1">
      <alignment horizontal="center" vertical="center"/>
    </xf>
    <xf numFmtId="0" fontId="17" fillId="9" borderId="5" xfId="0" applyFont="1" applyFill="1" applyBorder="1" applyAlignment="1">
      <alignment horizontal="center" vertical="center"/>
    </xf>
    <xf numFmtId="0" fontId="16" fillId="10" borderId="5" xfId="0" applyFont="1" applyFill="1" applyBorder="1" applyAlignment="1">
      <alignment horizontal="center" vertical="center" wrapText="1"/>
    </xf>
    <xf numFmtId="0" fontId="16" fillId="10" borderId="12" xfId="0" applyFont="1" applyFill="1" applyBorder="1" applyAlignment="1">
      <alignment horizontal="center" vertical="center" wrapText="1"/>
    </xf>
    <xf numFmtId="0" fontId="16" fillId="10" borderId="12" xfId="0" applyFont="1" applyFill="1" applyBorder="1" applyAlignment="1">
      <alignment horizontal="center" vertical="center"/>
    </xf>
    <xf numFmtId="0" fontId="16" fillId="10" borderId="5" xfId="0" applyFont="1" applyFill="1" applyBorder="1" applyAlignment="1">
      <alignment horizontal="center" vertical="center"/>
    </xf>
    <xf numFmtId="0" fontId="18" fillId="0" borderId="5" xfId="0" applyFont="1" applyBorder="1" applyAlignment="1">
      <alignment horizontal="center" vertical="center"/>
    </xf>
    <xf numFmtId="165" fontId="3" fillId="0" borderId="5" xfId="0" applyNumberFormat="1" applyFont="1" applyBorder="1" applyAlignment="1">
      <alignment horizontal="center" vertical="center"/>
    </xf>
    <xf numFmtId="3" fontId="3" fillId="0" borderId="5" xfId="0" applyNumberFormat="1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3" fillId="0" borderId="0" xfId="0" applyFont="1"/>
    <xf numFmtId="0" fontId="17" fillId="9" borderId="7" xfId="0" applyFont="1" applyFill="1" applyBorder="1" applyAlignment="1">
      <alignment horizontal="center" vertical="center"/>
    </xf>
    <xf numFmtId="0" fontId="16" fillId="10" borderId="7" xfId="0" applyFont="1" applyFill="1" applyBorder="1" applyAlignment="1">
      <alignment horizontal="center" vertical="center" wrapText="1"/>
    </xf>
    <xf numFmtId="0" fontId="16" fillId="10" borderId="7" xfId="0" applyFont="1" applyFill="1" applyBorder="1" applyAlignment="1">
      <alignment horizontal="center" vertical="center"/>
    </xf>
    <xf numFmtId="0" fontId="3" fillId="0" borderId="5" xfId="0" applyFont="1" applyBorder="1"/>
    <xf numFmtId="3" fontId="3" fillId="0" borderId="5" xfId="0" applyNumberFormat="1" applyFont="1" applyBorder="1" applyAlignment="1">
      <alignment horizontal="center"/>
    </xf>
    <xf numFmtId="0" fontId="3" fillId="0" borderId="5" xfId="0" applyFont="1" applyBorder="1" applyAlignment="1">
      <alignment horizontal="center"/>
    </xf>
    <xf numFmtId="165" fontId="16" fillId="8" borderId="2" xfId="0" applyNumberFormat="1" applyFont="1" applyFill="1" applyBorder="1" applyAlignment="1">
      <alignment horizontal="center"/>
    </xf>
    <xf numFmtId="165" fontId="3" fillId="6" borderId="5" xfId="0" applyNumberFormat="1" applyFont="1" applyFill="1" applyBorder="1" applyAlignment="1">
      <alignment horizontal="center"/>
    </xf>
    <xf numFmtId="165" fontId="3" fillId="6" borderId="5" xfId="0" applyNumberFormat="1" applyFont="1" applyFill="1" applyBorder="1" applyAlignment="1">
      <alignment horizontal="center" vertical="center"/>
    </xf>
    <xf numFmtId="0" fontId="19" fillId="9" borderId="2" xfId="0" applyFont="1" applyFill="1" applyBorder="1" applyAlignment="1">
      <alignment horizontal="center" vertical="center"/>
    </xf>
    <xf numFmtId="0" fontId="19" fillId="9" borderId="13" xfId="0" applyFont="1" applyFill="1" applyBorder="1" applyAlignment="1">
      <alignment horizontal="center" vertical="center"/>
    </xf>
    <xf numFmtId="0" fontId="19" fillId="9" borderId="2" xfId="0" applyFont="1" applyFill="1" applyBorder="1" applyAlignment="1">
      <alignment horizontal="center" vertical="center" wrapText="1"/>
    </xf>
    <xf numFmtId="0" fontId="19" fillId="13" borderId="14" xfId="0" applyFont="1" applyFill="1" applyBorder="1" applyAlignment="1">
      <alignment horizontal="center" vertical="center" wrapText="1"/>
    </xf>
    <xf numFmtId="0" fontId="19" fillId="9" borderId="13" xfId="0" applyFont="1" applyFill="1" applyBorder="1" applyAlignment="1">
      <alignment horizontal="center" vertical="center" wrapText="1"/>
    </xf>
    <xf numFmtId="0" fontId="19" fillId="9" borderId="15" xfId="0" applyFont="1" applyFill="1" applyBorder="1" applyAlignment="1">
      <alignment horizontal="center" vertical="center" wrapText="1"/>
    </xf>
    <xf numFmtId="0" fontId="21" fillId="0" borderId="16" xfId="0" applyFont="1" applyBorder="1" applyAlignment="1">
      <alignment horizontal="center" vertical="center"/>
    </xf>
    <xf numFmtId="0" fontId="21" fillId="0" borderId="17" xfId="0" applyFont="1" applyBorder="1" applyAlignment="1">
      <alignment horizontal="justify" vertical="center"/>
    </xf>
    <xf numFmtId="165" fontId="5" fillId="14" borderId="5" xfId="0" applyNumberFormat="1" applyFont="1" applyFill="1" applyBorder="1" applyAlignment="1">
      <alignment horizontal="center" vertical="center"/>
    </xf>
    <xf numFmtId="165" fontId="21" fillId="15" borderId="18" xfId="3" applyNumberFormat="1" applyFont="1" applyFill="1" applyBorder="1" applyAlignment="1">
      <alignment horizontal="center" vertical="center"/>
    </xf>
    <xf numFmtId="165" fontId="21" fillId="6" borderId="5" xfId="3" applyNumberFormat="1" applyFont="1" applyFill="1" applyBorder="1" applyAlignment="1">
      <alignment horizontal="center" vertical="center"/>
    </xf>
    <xf numFmtId="167" fontId="4" fillId="0" borderId="5" xfId="0" applyNumberFormat="1" applyFont="1" applyBorder="1" applyAlignment="1">
      <alignment horizontal="center" vertical="center"/>
    </xf>
    <xf numFmtId="0" fontId="21" fillId="0" borderId="0" xfId="0" applyFont="1" applyAlignment="1">
      <alignment horizontal="center" vertical="center"/>
    </xf>
    <xf numFmtId="0" fontId="21" fillId="0" borderId="0" xfId="0" applyFont="1" applyAlignment="1">
      <alignment horizontal="justify" vertical="center"/>
    </xf>
    <xf numFmtId="165" fontId="23" fillId="0" borderId="0" xfId="0" applyNumberFormat="1" applyFont="1" applyAlignment="1">
      <alignment horizontal="center" vertical="center"/>
    </xf>
    <xf numFmtId="0" fontId="4" fillId="16" borderId="5" xfId="0" applyFont="1" applyFill="1" applyBorder="1" applyAlignment="1">
      <alignment horizontal="center" vertical="center"/>
    </xf>
    <xf numFmtId="0" fontId="19" fillId="17" borderId="2" xfId="0" applyFont="1" applyFill="1" applyBorder="1" applyAlignment="1">
      <alignment horizontal="center" vertical="center"/>
    </xf>
    <xf numFmtId="0" fontId="19" fillId="17" borderId="22" xfId="0" applyFont="1" applyFill="1" applyBorder="1" applyAlignment="1">
      <alignment horizontal="center" vertical="center"/>
    </xf>
    <xf numFmtId="0" fontId="19" fillId="9" borderId="14" xfId="0" applyFont="1" applyFill="1" applyBorder="1" applyAlignment="1">
      <alignment horizontal="center" vertical="center" wrapText="1"/>
    </xf>
    <xf numFmtId="0" fontId="19" fillId="17" borderId="5" xfId="0" applyFont="1" applyFill="1" applyBorder="1" applyAlignment="1">
      <alignment horizontal="center" vertical="center"/>
    </xf>
    <xf numFmtId="165" fontId="26" fillId="14" borderId="18" xfId="0" applyNumberFormat="1" applyFont="1" applyFill="1" applyBorder="1" applyAlignment="1">
      <alignment horizontal="center" vertical="center"/>
    </xf>
    <xf numFmtId="0" fontId="19" fillId="18" borderId="22" xfId="0" applyFont="1" applyFill="1" applyBorder="1" applyAlignment="1">
      <alignment horizontal="center" vertical="center" wrapText="1"/>
    </xf>
    <xf numFmtId="0" fontId="19" fillId="0" borderId="5" xfId="0" applyFont="1" applyBorder="1" applyAlignment="1">
      <alignment horizontal="left" vertical="center" wrapText="1"/>
    </xf>
    <xf numFmtId="165" fontId="19" fillId="15" borderId="5" xfId="0" applyNumberFormat="1" applyFont="1" applyFill="1" applyBorder="1" applyAlignment="1">
      <alignment horizontal="center" vertical="center"/>
    </xf>
    <xf numFmtId="0" fontId="2" fillId="15" borderId="5" xfId="0" applyFont="1" applyFill="1" applyBorder="1" applyAlignment="1">
      <alignment horizontal="center" vertical="center"/>
    </xf>
    <xf numFmtId="165" fontId="4" fillId="6" borderId="5" xfId="0" applyNumberFormat="1" applyFont="1" applyFill="1" applyBorder="1" applyAlignment="1">
      <alignment horizontal="center" vertical="center"/>
    </xf>
    <xf numFmtId="0" fontId="19" fillId="9" borderId="5" xfId="0" applyFont="1" applyFill="1" applyBorder="1" applyAlignment="1">
      <alignment horizontal="center"/>
    </xf>
    <xf numFmtId="0" fontId="21" fillId="0" borderId="5" xfId="0" applyFont="1" applyBorder="1" applyAlignment="1">
      <alignment horizontal="center" vertical="center"/>
    </xf>
    <xf numFmtId="0" fontId="21" fillId="0" borderId="5" xfId="0" applyFont="1" applyBorder="1" applyAlignment="1">
      <alignment horizontal="justify" vertical="center"/>
    </xf>
    <xf numFmtId="165" fontId="4" fillId="0" borderId="5" xfId="0" applyNumberFormat="1" applyFont="1" applyBorder="1" applyAlignment="1">
      <alignment horizontal="center" vertical="center"/>
    </xf>
    <xf numFmtId="0" fontId="21" fillId="0" borderId="5" xfId="0" applyFont="1" applyBorder="1" applyAlignment="1">
      <alignment horizontal="left" vertical="center" wrapText="1"/>
    </xf>
    <xf numFmtId="0" fontId="4" fillId="0" borderId="5" xfId="0" applyFont="1" applyBorder="1" applyAlignment="1">
      <alignment horizontal="center"/>
    </xf>
    <xf numFmtId="0" fontId="4" fillId="0" borderId="0" xfId="0" applyFont="1"/>
    <xf numFmtId="165" fontId="2" fillId="8" borderId="5" xfId="0" applyNumberFormat="1" applyFont="1" applyFill="1" applyBorder="1" applyAlignment="1">
      <alignment horizontal="center"/>
    </xf>
    <xf numFmtId="0" fontId="2" fillId="8" borderId="5" xfId="0" applyFont="1" applyFill="1" applyBorder="1" applyAlignment="1">
      <alignment horizontal="center"/>
    </xf>
    <xf numFmtId="0" fontId="19" fillId="9" borderId="26" xfId="0" applyFont="1" applyFill="1" applyBorder="1" applyAlignment="1">
      <alignment horizontal="center" vertical="center" wrapText="1"/>
    </xf>
    <xf numFmtId="0" fontId="19" fillId="20" borderId="5" xfId="0" applyFont="1" applyFill="1" applyBorder="1" applyAlignment="1">
      <alignment horizontal="left" vertical="center" wrapText="1"/>
    </xf>
    <xf numFmtId="0" fontId="19" fillId="20" borderId="18" xfId="0" applyFont="1" applyFill="1" applyBorder="1" applyAlignment="1">
      <alignment horizontal="left" vertical="center" wrapText="1"/>
    </xf>
    <xf numFmtId="0" fontId="19" fillId="20" borderId="23" xfId="0" applyFont="1" applyFill="1" applyBorder="1" applyAlignment="1">
      <alignment horizontal="left" vertical="center" wrapText="1"/>
    </xf>
    <xf numFmtId="0" fontId="19" fillId="20" borderId="14" xfId="0" applyFont="1" applyFill="1" applyBorder="1" applyAlignment="1">
      <alignment horizontal="left" vertical="center" wrapText="1"/>
    </xf>
    <xf numFmtId="0" fontId="4" fillId="0" borderId="17" xfId="0" applyFont="1" applyBorder="1" applyAlignment="1">
      <alignment vertical="center" wrapText="1"/>
    </xf>
    <xf numFmtId="165" fontId="21" fillId="6" borderId="23" xfId="3" applyNumberFormat="1" applyFont="1" applyFill="1" applyBorder="1" applyAlignment="1">
      <alignment horizontal="center" vertical="center"/>
    </xf>
    <xf numFmtId="0" fontId="21" fillId="21" borderId="5" xfId="0" applyFont="1" applyFill="1" applyBorder="1"/>
    <xf numFmtId="0" fontId="27" fillId="19" borderId="0" xfId="0" applyFont="1" applyFill="1" applyAlignment="1">
      <alignment horizontal="center" vertical="center"/>
    </xf>
    <xf numFmtId="0" fontId="28" fillId="19" borderId="0" xfId="0" applyFont="1" applyFill="1"/>
    <xf numFmtId="0" fontId="27" fillId="19" borderId="5" xfId="0" applyFont="1" applyFill="1" applyBorder="1" applyAlignment="1">
      <alignment horizontal="center" vertical="center"/>
    </xf>
    <xf numFmtId="0" fontId="18" fillId="21" borderId="5" xfId="0" applyFont="1" applyFill="1" applyBorder="1" applyAlignment="1">
      <alignment horizontal="center"/>
    </xf>
    <xf numFmtId="9" fontId="18" fillId="21" borderId="5" xfId="0" applyNumberFormat="1" applyFont="1" applyFill="1" applyBorder="1" applyAlignment="1">
      <alignment horizontal="center"/>
    </xf>
    <xf numFmtId="0" fontId="21" fillId="0" borderId="17" xfId="0" applyFont="1" applyBorder="1" applyAlignment="1">
      <alignment vertical="center"/>
    </xf>
    <xf numFmtId="165" fontId="0" fillId="6" borderId="5" xfId="0" applyNumberFormat="1" applyFill="1" applyBorder="1" applyAlignment="1">
      <alignment horizontal="center"/>
    </xf>
    <xf numFmtId="165" fontId="19" fillId="21" borderId="5" xfId="0" applyNumberFormat="1" applyFont="1" applyFill="1" applyBorder="1" applyAlignment="1">
      <alignment horizontal="center" vertical="center"/>
    </xf>
    <xf numFmtId="165" fontId="27" fillId="19" borderId="18" xfId="3" applyNumberFormat="1" applyFont="1" applyFill="1" applyBorder="1" applyAlignment="1">
      <alignment horizontal="center" vertical="center"/>
    </xf>
    <xf numFmtId="165" fontId="28" fillId="21" borderId="23" xfId="3" applyNumberFormat="1" applyFont="1" applyFill="1" applyBorder="1" applyAlignment="1">
      <alignment horizontal="center" vertical="center"/>
    </xf>
    <xf numFmtId="165" fontId="28" fillId="21" borderId="5" xfId="3" applyNumberFormat="1" applyFont="1" applyFill="1" applyBorder="1" applyAlignment="1">
      <alignment horizontal="center" vertical="center"/>
    </xf>
    <xf numFmtId="165" fontId="27" fillId="19" borderId="5" xfId="3" applyNumberFormat="1" applyFont="1" applyFill="1" applyBorder="1" applyAlignment="1">
      <alignment horizontal="center" vertical="center"/>
    </xf>
    <xf numFmtId="167" fontId="18" fillId="21" borderId="5" xfId="0" applyNumberFormat="1" applyFont="1" applyFill="1" applyBorder="1" applyAlignment="1">
      <alignment horizontal="center" vertical="center"/>
    </xf>
    <xf numFmtId="9" fontId="18" fillId="21" borderId="5" xfId="0" applyNumberFormat="1" applyFont="1" applyFill="1" applyBorder="1" applyAlignment="1">
      <alignment horizontal="center" vertical="center"/>
    </xf>
    <xf numFmtId="0" fontId="22" fillId="0" borderId="23" xfId="0" applyFont="1" applyBorder="1" applyAlignment="1">
      <alignment horizontal="justify" vertical="center"/>
    </xf>
    <xf numFmtId="165" fontId="22" fillId="15" borderId="18" xfId="3" applyNumberFormat="1" applyFont="1" applyFill="1" applyBorder="1" applyAlignment="1">
      <alignment horizontal="center" vertical="center"/>
    </xf>
    <xf numFmtId="0" fontId="4" fillId="0" borderId="17" xfId="0" applyFont="1" applyBorder="1" applyAlignment="1">
      <alignment horizontal="justify" vertical="center"/>
    </xf>
    <xf numFmtId="165" fontId="0" fillId="6" borderId="5" xfId="0" applyNumberFormat="1" applyFill="1" applyBorder="1" applyAlignment="1">
      <alignment horizontal="center" vertical="center"/>
    </xf>
    <xf numFmtId="0" fontId="6" fillId="0" borderId="0" xfId="2" applyAlignment="1">
      <alignment wrapText="1"/>
    </xf>
    <xf numFmtId="0" fontId="31" fillId="0" borderId="31" xfId="2" applyFont="1" applyBorder="1" applyAlignment="1">
      <alignment horizontal="center" vertical="center" wrapText="1"/>
    </xf>
    <xf numFmtId="169" fontId="31" fillId="0" borderId="16" xfId="5" applyFont="1" applyFill="1" applyBorder="1" applyAlignment="1" applyProtection="1">
      <alignment horizontal="center" vertical="center" wrapText="1"/>
    </xf>
    <xf numFmtId="170" fontId="31" fillId="23" borderId="31" xfId="5" applyNumberFormat="1" applyFont="1" applyFill="1" applyBorder="1" applyAlignment="1" applyProtection="1">
      <alignment horizontal="center" vertical="center"/>
    </xf>
    <xf numFmtId="170" fontId="31" fillId="0" borderId="16" xfId="5" applyNumberFormat="1" applyFont="1" applyFill="1" applyBorder="1" applyAlignment="1" applyProtection="1">
      <alignment horizontal="center" vertical="center"/>
    </xf>
    <xf numFmtId="0" fontId="31" fillId="0" borderId="33" xfId="2" applyFont="1" applyBorder="1" applyAlignment="1">
      <alignment horizontal="center" vertical="center" wrapText="1"/>
    </xf>
    <xf numFmtId="0" fontId="31" fillId="0" borderId="16" xfId="2" applyFont="1" applyBorder="1" applyAlignment="1">
      <alignment horizontal="center" vertical="center"/>
    </xf>
    <xf numFmtId="0" fontId="31" fillId="0" borderId="16" xfId="2" applyFont="1" applyBorder="1" applyAlignment="1">
      <alignment horizontal="center" vertical="center" wrapText="1"/>
    </xf>
    <xf numFmtId="169" fontId="31" fillId="0" borderId="17" xfId="5" applyFont="1" applyFill="1" applyBorder="1" applyAlignment="1" applyProtection="1">
      <alignment horizontal="center" vertical="center" wrapText="1"/>
    </xf>
    <xf numFmtId="2" fontId="31" fillId="0" borderId="33" xfId="2" applyNumberFormat="1" applyFont="1" applyBorder="1" applyAlignment="1">
      <alignment horizontal="center"/>
    </xf>
    <xf numFmtId="0" fontId="31" fillId="23" borderId="16" xfId="2" applyFont="1" applyFill="1" applyBorder="1" applyAlignment="1">
      <alignment horizontal="center" vertical="center"/>
    </xf>
    <xf numFmtId="170" fontId="31" fillId="23" borderId="16" xfId="5" applyNumberFormat="1" applyFont="1" applyFill="1" applyBorder="1" applyAlignment="1" applyProtection="1">
      <alignment horizontal="center" vertical="center"/>
    </xf>
    <xf numFmtId="170" fontId="31" fillId="0" borderId="17" xfId="5" applyNumberFormat="1" applyFont="1" applyFill="1" applyBorder="1" applyAlignment="1" applyProtection="1">
      <alignment horizontal="center" vertical="center"/>
    </xf>
    <xf numFmtId="0" fontId="31" fillId="24" borderId="0" xfId="2" applyFont="1" applyFill="1" applyAlignment="1">
      <alignment horizontal="center" vertical="center" wrapText="1"/>
    </xf>
    <xf numFmtId="0" fontId="31" fillId="7" borderId="0" xfId="2" applyFont="1" applyFill="1" applyAlignment="1">
      <alignment horizontal="center"/>
    </xf>
    <xf numFmtId="0" fontId="31" fillId="25" borderId="0" xfId="2" applyFont="1" applyFill="1" applyAlignment="1">
      <alignment horizontal="center" vertical="center"/>
    </xf>
    <xf numFmtId="170" fontId="31" fillId="25" borderId="0" xfId="5" applyNumberFormat="1" applyFont="1" applyFill="1" applyBorder="1" applyAlignment="1" applyProtection="1">
      <alignment horizontal="center" vertical="center"/>
    </xf>
    <xf numFmtId="170" fontId="31" fillId="7" borderId="0" xfId="5" applyNumberFormat="1" applyFont="1" applyFill="1" applyBorder="1" applyAlignment="1" applyProtection="1">
      <alignment horizontal="center" vertical="center"/>
    </xf>
    <xf numFmtId="170" fontId="31" fillId="6" borderId="16" xfId="5" applyNumberFormat="1" applyFont="1" applyFill="1" applyBorder="1" applyAlignment="1" applyProtection="1">
      <alignment horizontal="center" vertical="center"/>
    </xf>
    <xf numFmtId="10" fontId="31" fillId="23" borderId="16" xfId="5" applyNumberFormat="1" applyFont="1" applyFill="1" applyBorder="1" applyAlignment="1" applyProtection="1">
      <alignment horizontal="center" vertical="center"/>
    </xf>
    <xf numFmtId="170" fontId="31" fillId="0" borderId="16" xfId="6" applyNumberFormat="1" applyFont="1" applyFill="1" applyBorder="1" applyAlignment="1" applyProtection="1">
      <alignment horizontal="center"/>
    </xf>
    <xf numFmtId="0" fontId="31" fillId="23" borderId="17" xfId="5" applyNumberFormat="1" applyFont="1" applyFill="1" applyBorder="1" applyAlignment="1" applyProtection="1">
      <alignment horizontal="center" vertical="center"/>
    </xf>
    <xf numFmtId="0" fontId="31" fillId="0" borderId="33" xfId="2" applyFont="1" applyBorder="1" applyAlignment="1">
      <alignment horizontal="center"/>
    </xf>
    <xf numFmtId="170" fontId="31" fillId="6" borderId="17" xfId="5" applyNumberFormat="1" applyFont="1" applyFill="1" applyBorder="1" applyAlignment="1" applyProtection="1">
      <alignment horizontal="center" vertical="center"/>
    </xf>
    <xf numFmtId="0" fontId="31" fillId="0" borderId="0" xfId="2" applyFont="1" applyAlignment="1">
      <alignment horizontal="center" vertical="center"/>
    </xf>
    <xf numFmtId="169" fontId="31" fillId="0" borderId="33" xfId="5" applyFont="1" applyFill="1" applyBorder="1" applyAlignment="1" applyProtection="1">
      <alignment horizontal="center" vertical="center" wrapText="1"/>
    </xf>
    <xf numFmtId="165" fontId="31" fillId="23" borderId="16" xfId="6" applyNumberFormat="1" applyFont="1" applyFill="1" applyBorder="1" applyAlignment="1" applyProtection="1">
      <alignment horizontal="center" vertical="center"/>
    </xf>
    <xf numFmtId="170" fontId="31" fillId="0" borderId="33" xfId="5" applyNumberFormat="1" applyFont="1" applyFill="1" applyBorder="1" applyAlignment="1" applyProtection="1">
      <alignment horizontal="center" vertical="center"/>
    </xf>
    <xf numFmtId="170" fontId="35" fillId="0" borderId="0" xfId="2" applyNumberFormat="1" applyFont="1" applyAlignment="1">
      <alignment horizontal="center"/>
    </xf>
    <xf numFmtId="0" fontId="6" fillId="0" borderId="0" xfId="2" applyAlignment="1">
      <alignment horizontal="center" vertical="center"/>
    </xf>
    <xf numFmtId="171" fontId="0" fillId="0" borderId="0" xfId="5" applyNumberFormat="1" applyFont="1" applyFill="1" applyBorder="1" applyAlignment="1" applyProtection="1">
      <alignment horizontal="center" vertical="center"/>
    </xf>
    <xf numFmtId="170" fontId="31" fillId="23" borderId="33" xfId="5" applyNumberFormat="1" applyFont="1" applyFill="1" applyBorder="1" applyAlignment="1" applyProtection="1">
      <alignment horizontal="center" vertical="center"/>
    </xf>
    <xf numFmtId="0" fontId="31" fillId="7" borderId="33" xfId="2" applyFont="1" applyFill="1" applyBorder="1" applyAlignment="1">
      <alignment horizontal="center" vertical="center" wrapText="1"/>
    </xf>
    <xf numFmtId="169" fontId="31" fillId="7" borderId="17" xfId="5" applyFont="1" applyFill="1" applyBorder="1" applyAlignment="1" applyProtection="1">
      <alignment horizontal="center" vertical="center" wrapText="1"/>
    </xf>
    <xf numFmtId="10" fontId="31" fillId="6" borderId="17" xfId="5" applyNumberFormat="1" applyFont="1" applyFill="1" applyBorder="1" applyAlignment="1" applyProtection="1">
      <alignment horizontal="center" vertical="center"/>
    </xf>
    <xf numFmtId="165" fontId="3" fillId="6" borderId="2" xfId="0" applyNumberFormat="1" applyFont="1" applyFill="1" applyBorder="1" applyAlignment="1">
      <alignment horizontal="center" vertical="center"/>
    </xf>
    <xf numFmtId="3" fontId="3" fillId="0" borderId="2" xfId="0" applyNumberFormat="1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0" fillId="0" borderId="5" xfId="0" applyBorder="1" applyAlignment="1">
      <alignment horizontal="center"/>
    </xf>
    <xf numFmtId="0" fontId="2" fillId="2" borderId="5" xfId="0" applyFont="1" applyFill="1" applyBorder="1" applyAlignment="1">
      <alignment horizontal="center" vertical="center" wrapText="1"/>
    </xf>
    <xf numFmtId="0" fontId="0" fillId="0" borderId="24" xfId="0" applyBorder="1"/>
    <xf numFmtId="0" fontId="0" fillId="0" borderId="0" xfId="0" applyBorder="1"/>
    <xf numFmtId="0" fontId="0" fillId="0" borderId="30" xfId="0" applyBorder="1"/>
    <xf numFmtId="0" fontId="0" fillId="0" borderId="14" xfId="0" applyBorder="1"/>
    <xf numFmtId="0" fontId="19" fillId="0" borderId="21" xfId="0" applyFont="1" applyBorder="1" applyAlignment="1">
      <alignment horizontal="center" vertical="center"/>
    </xf>
    <xf numFmtId="0" fontId="37" fillId="0" borderId="0" xfId="0" applyFont="1" applyAlignment="1">
      <alignment horizontal="center" vertical="center" wrapText="1"/>
    </xf>
    <xf numFmtId="0" fontId="38" fillId="0" borderId="0" xfId="0" applyFont="1"/>
    <xf numFmtId="0" fontId="19" fillId="0" borderId="0" xfId="0" applyFont="1" applyAlignment="1">
      <alignment horizontal="center"/>
    </xf>
    <xf numFmtId="172" fontId="39" fillId="0" borderId="0" xfId="0" applyNumberFormat="1" applyFont="1" applyAlignment="1">
      <alignment horizontal="center"/>
    </xf>
    <xf numFmtId="0" fontId="4" fillId="0" borderId="27" xfId="0" applyFont="1" applyBorder="1" applyAlignment="1">
      <alignment horizontal="center" vertical="center"/>
    </xf>
    <xf numFmtId="173" fontId="40" fillId="27" borderId="27" xfId="0" applyNumberFormat="1" applyFont="1" applyFill="1" applyBorder="1" applyAlignment="1">
      <alignment horizontal="center" vertical="center"/>
    </xf>
    <xf numFmtId="0" fontId="4" fillId="0" borderId="16" xfId="0" applyFont="1" applyBorder="1" applyAlignment="1">
      <alignment horizontal="center" vertical="center"/>
    </xf>
    <xf numFmtId="3" fontId="24" fillId="0" borderId="16" xfId="0" applyNumberFormat="1" applyFont="1" applyBorder="1" applyAlignment="1">
      <alignment horizontal="center" vertical="center" wrapText="1"/>
    </xf>
    <xf numFmtId="173" fontId="17" fillId="6" borderId="16" xfId="0" applyNumberFormat="1" applyFont="1" applyFill="1" applyBorder="1" applyAlignment="1">
      <alignment horizontal="center" vertical="center" wrapText="1"/>
    </xf>
    <xf numFmtId="0" fontId="4" fillId="0" borderId="39" xfId="0" applyFont="1" applyBorder="1" applyAlignment="1">
      <alignment horizontal="center" vertical="center"/>
    </xf>
    <xf numFmtId="0" fontId="4" fillId="0" borderId="27" xfId="0" applyFont="1" applyBorder="1" applyAlignment="1">
      <alignment horizontal="center" vertical="center"/>
    </xf>
    <xf numFmtId="174" fontId="4" fillId="6" borderId="16" xfId="0" applyNumberFormat="1" applyFont="1" applyFill="1" applyBorder="1" applyAlignment="1">
      <alignment horizontal="right" vertical="center"/>
    </xf>
    <xf numFmtId="3" fontId="4" fillId="6" borderId="16" xfId="0" applyNumberFormat="1" applyFont="1" applyFill="1" applyBorder="1" applyAlignment="1">
      <alignment horizontal="right" vertical="center" wrapText="1"/>
    </xf>
    <xf numFmtId="175" fontId="4" fillId="6" borderId="39" xfId="0" applyNumberFormat="1" applyFont="1" applyFill="1" applyBorder="1" applyAlignment="1">
      <alignment horizontal="right" vertical="center"/>
    </xf>
    <xf numFmtId="0" fontId="4" fillId="0" borderId="27" xfId="0" applyFont="1" applyBorder="1" applyAlignment="1">
      <alignment horizontal="right" vertical="center"/>
    </xf>
    <xf numFmtId="165" fontId="4" fillId="0" borderId="16" xfId="0" applyNumberFormat="1" applyFont="1" applyBorder="1" applyAlignment="1">
      <alignment horizontal="right" vertical="center"/>
    </xf>
    <xf numFmtId="165" fontId="4" fillId="6" borderId="16" xfId="0" applyNumberFormat="1" applyFont="1" applyFill="1" applyBorder="1" applyAlignment="1">
      <alignment horizontal="right" vertical="center"/>
    </xf>
    <xf numFmtId="0" fontId="4" fillId="0" borderId="22" xfId="0" applyFont="1" applyBorder="1" applyAlignment="1">
      <alignment horizontal="center" vertical="center"/>
    </xf>
    <xf numFmtId="0" fontId="4" fillId="0" borderId="16" xfId="0" applyFont="1" applyBorder="1" applyAlignment="1">
      <alignment horizontal="left" vertical="center"/>
    </xf>
    <xf numFmtId="165" fontId="44" fillId="0" borderId="39" xfId="0" applyNumberFormat="1" applyFont="1" applyBorder="1" applyAlignment="1">
      <alignment horizontal="right" vertical="center"/>
    </xf>
    <xf numFmtId="0" fontId="4" fillId="0" borderId="17" xfId="0" applyFont="1" applyBorder="1" applyAlignment="1">
      <alignment horizontal="left" vertical="center"/>
    </xf>
    <xf numFmtId="0" fontId="0" fillId="0" borderId="31" xfId="0" applyBorder="1" applyAlignment="1">
      <alignment horizontal="left" vertical="center"/>
    </xf>
    <xf numFmtId="0" fontId="0" fillId="0" borderId="33" xfId="0" applyBorder="1" applyAlignment="1">
      <alignment horizontal="left" vertical="center"/>
    </xf>
    <xf numFmtId="0" fontId="4" fillId="0" borderId="46" xfId="0" applyFont="1" applyBorder="1" applyAlignment="1">
      <alignment horizontal="center" vertical="center"/>
    </xf>
    <xf numFmtId="176" fontId="4" fillId="0" borderId="47" xfId="0" applyNumberFormat="1" applyFont="1" applyBorder="1" applyAlignment="1">
      <alignment horizontal="left" vertical="center"/>
    </xf>
    <xf numFmtId="0" fontId="4" fillId="22" borderId="43" xfId="0" applyFont="1" applyFill="1" applyBorder="1" applyAlignment="1">
      <alignment horizontal="left" vertical="center"/>
    </xf>
    <xf numFmtId="0" fontId="0" fillId="0" borderId="43" xfId="0" applyBorder="1" applyAlignment="1">
      <alignment horizontal="left" vertical="center"/>
    </xf>
    <xf numFmtId="0" fontId="0" fillId="0" borderId="48" xfId="0" applyBorder="1" applyAlignment="1">
      <alignment horizontal="left" vertical="center"/>
    </xf>
    <xf numFmtId="165" fontId="4" fillId="0" borderId="46" xfId="0" applyNumberFormat="1" applyFont="1" applyBorder="1" applyAlignment="1">
      <alignment horizontal="right" vertical="center"/>
    </xf>
    <xf numFmtId="0" fontId="4" fillId="0" borderId="49" xfId="0" applyFont="1" applyBorder="1" applyAlignment="1">
      <alignment horizontal="center" vertical="center"/>
    </xf>
    <xf numFmtId="176" fontId="4" fillId="0" borderId="50" xfId="0" applyNumberFormat="1" applyFont="1" applyBorder="1" applyAlignment="1">
      <alignment horizontal="left" vertical="center"/>
    </xf>
    <xf numFmtId="0" fontId="0" fillId="0" borderId="51" xfId="0" applyBorder="1" applyAlignment="1">
      <alignment horizontal="left" vertical="center"/>
    </xf>
    <xf numFmtId="0" fontId="0" fillId="0" borderId="52" xfId="0" applyBorder="1" applyAlignment="1">
      <alignment horizontal="left" vertical="center"/>
    </xf>
    <xf numFmtId="165" fontId="4" fillId="0" borderId="53" xfId="0" applyNumberFormat="1" applyFont="1" applyBorder="1" applyAlignment="1">
      <alignment horizontal="right" vertical="center"/>
    </xf>
    <xf numFmtId="10" fontId="4" fillId="27" borderId="16" xfId="0" applyNumberFormat="1" applyFont="1" applyFill="1" applyBorder="1" applyAlignment="1">
      <alignment horizontal="center" vertical="center"/>
    </xf>
    <xf numFmtId="9" fontId="4" fillId="6" borderId="16" xfId="0" applyNumberFormat="1" applyFont="1" applyFill="1" applyBorder="1" applyAlignment="1">
      <alignment horizontal="center" vertical="center"/>
    </xf>
    <xf numFmtId="0" fontId="4" fillId="0" borderId="33" xfId="0" applyFont="1" applyBorder="1" applyAlignment="1">
      <alignment horizontal="right" vertical="center"/>
    </xf>
    <xf numFmtId="2" fontId="4" fillId="6" borderId="16" xfId="0" applyNumberFormat="1" applyFont="1" applyFill="1" applyBorder="1" applyAlignment="1">
      <alignment horizontal="center" vertical="center"/>
    </xf>
    <xf numFmtId="10" fontId="4" fillId="28" borderId="16" xfId="0" applyNumberFormat="1" applyFont="1" applyFill="1" applyBorder="1" applyAlignment="1">
      <alignment horizontal="center" vertical="center"/>
    </xf>
    <xf numFmtId="10" fontId="44" fillId="0" borderId="39" xfId="0" applyNumberFormat="1" applyFont="1" applyBorder="1" applyAlignment="1">
      <alignment horizontal="center" vertical="center"/>
    </xf>
    <xf numFmtId="10" fontId="4" fillId="0" borderId="16" xfId="0" applyNumberFormat="1" applyFont="1" applyBorder="1" applyAlignment="1">
      <alignment horizontal="center" vertical="center"/>
    </xf>
    <xf numFmtId="165" fontId="44" fillId="0" borderId="16" xfId="0" applyNumberFormat="1" applyFont="1" applyBorder="1" applyAlignment="1">
      <alignment horizontal="right" vertical="center"/>
    </xf>
    <xf numFmtId="0" fontId="4" fillId="0" borderId="5" xfId="0" applyFont="1" applyBorder="1" applyAlignment="1">
      <alignment horizontal="center" vertical="center"/>
    </xf>
    <xf numFmtId="0" fontId="4" fillId="0" borderId="23" xfId="0" applyFont="1" applyBorder="1" applyAlignment="1">
      <alignment horizontal="left" vertical="center"/>
    </xf>
    <xf numFmtId="10" fontId="0" fillId="6" borderId="5" xfId="0" applyNumberFormat="1" applyFill="1" applyBorder="1" applyAlignment="1">
      <alignment horizontal="center" vertical="center"/>
    </xf>
    <xf numFmtId="0" fontId="4" fillId="6" borderId="5" xfId="0" applyFont="1" applyFill="1" applyBorder="1" applyAlignment="1">
      <alignment horizontal="center" vertical="center"/>
    </xf>
    <xf numFmtId="10" fontId="4" fillId="7" borderId="5" xfId="0" applyNumberFormat="1" applyFont="1" applyFill="1" applyBorder="1" applyAlignment="1">
      <alignment horizontal="center" vertical="center"/>
    </xf>
    <xf numFmtId="165" fontId="4" fillId="0" borderId="17" xfId="0" applyNumberFormat="1" applyFont="1" applyBorder="1" applyAlignment="1">
      <alignment horizontal="right" vertical="center"/>
    </xf>
    <xf numFmtId="0" fontId="4" fillId="0" borderId="17" xfId="0" applyFont="1" applyBorder="1" applyAlignment="1">
      <alignment horizontal="center" vertical="center"/>
    </xf>
    <xf numFmtId="0" fontId="4" fillId="0" borderId="23" xfId="0" applyFont="1" applyBorder="1" applyAlignment="1">
      <alignment horizontal="left" vertical="center"/>
    </xf>
    <xf numFmtId="10" fontId="4" fillId="0" borderId="5" xfId="0" applyNumberFormat="1" applyFont="1" applyBorder="1" applyAlignment="1">
      <alignment horizontal="center" vertical="center"/>
    </xf>
    <xf numFmtId="10" fontId="4" fillId="0" borderId="33" xfId="0" applyNumberFormat="1" applyFont="1" applyBorder="1" applyAlignment="1">
      <alignment horizontal="center" vertical="center"/>
    </xf>
    <xf numFmtId="0" fontId="4" fillId="0" borderId="27" xfId="0" applyFont="1" applyBorder="1" applyAlignment="1">
      <alignment horizontal="left" vertical="center"/>
    </xf>
    <xf numFmtId="0" fontId="4" fillId="6" borderId="27" xfId="0" applyFont="1" applyFill="1" applyBorder="1" applyAlignment="1">
      <alignment horizontal="center" vertical="center"/>
    </xf>
    <xf numFmtId="10" fontId="4" fillId="0" borderId="28" xfId="0" applyNumberFormat="1" applyFont="1" applyBorder="1" applyAlignment="1">
      <alignment horizontal="center" vertical="center"/>
    </xf>
    <xf numFmtId="0" fontId="4" fillId="0" borderId="31" xfId="0" applyFont="1" applyBorder="1" applyAlignment="1">
      <alignment horizontal="left" vertical="center"/>
    </xf>
    <xf numFmtId="9" fontId="4" fillId="6" borderId="33" xfId="0" applyNumberFormat="1" applyFont="1" applyFill="1" applyBorder="1" applyAlignment="1">
      <alignment horizontal="center" vertical="center"/>
    </xf>
    <xf numFmtId="170" fontId="4" fillId="0" borderId="16" xfId="0" applyNumberFormat="1" applyFont="1" applyBorder="1" applyAlignment="1">
      <alignment horizontal="right" vertical="center"/>
    </xf>
    <xf numFmtId="165" fontId="0" fillId="0" borderId="0" xfId="0" applyNumberFormat="1"/>
    <xf numFmtId="0" fontId="4" fillId="27" borderId="16" xfId="0" applyFont="1" applyFill="1" applyBorder="1" applyAlignment="1">
      <alignment horizontal="center" vertical="center"/>
    </xf>
    <xf numFmtId="10" fontId="4" fillId="0" borderId="31" xfId="0" applyNumberFormat="1" applyFont="1" applyBorder="1" applyAlignment="1">
      <alignment horizontal="center" vertical="center"/>
    </xf>
    <xf numFmtId="10" fontId="4" fillId="0" borderId="35" xfId="0" applyNumberFormat="1" applyFont="1" applyBorder="1" applyAlignment="1">
      <alignment horizontal="center" vertical="center"/>
    </xf>
    <xf numFmtId="10" fontId="4" fillId="27" borderId="58" xfId="0" applyNumberFormat="1" applyFont="1" applyFill="1" applyBorder="1" applyAlignment="1">
      <alignment horizontal="center" vertical="center"/>
    </xf>
    <xf numFmtId="10" fontId="4" fillId="0" borderId="32" xfId="0" applyNumberFormat="1" applyFont="1" applyBorder="1" applyAlignment="1">
      <alignment horizontal="center" vertical="center"/>
    </xf>
    <xf numFmtId="170" fontId="4" fillId="0" borderId="39" xfId="0" applyNumberFormat="1" applyFont="1" applyBorder="1" applyAlignment="1">
      <alignment horizontal="right" vertical="center"/>
    </xf>
    <xf numFmtId="1" fontId="4" fillId="27" borderId="58" xfId="0" applyNumberFormat="1" applyFont="1" applyFill="1" applyBorder="1" applyAlignment="1">
      <alignment horizontal="center" vertical="center"/>
    </xf>
    <xf numFmtId="10" fontId="4" fillId="0" borderId="60" xfId="0" applyNumberFormat="1" applyFont="1" applyBorder="1" applyAlignment="1">
      <alignment horizontal="center" vertical="center"/>
    </xf>
    <xf numFmtId="0" fontId="4" fillId="0" borderId="62" xfId="0" applyFont="1" applyBorder="1" applyAlignment="1">
      <alignment horizontal="left" vertical="center"/>
    </xf>
    <xf numFmtId="10" fontId="0" fillId="0" borderId="5" xfId="0" applyNumberFormat="1" applyBorder="1" applyAlignment="1">
      <alignment horizontal="center" vertical="center"/>
    </xf>
    <xf numFmtId="0" fontId="45" fillId="0" borderId="0" xfId="0" applyFont="1" applyAlignment="1">
      <alignment horizontal="center" vertical="center"/>
    </xf>
    <xf numFmtId="0" fontId="4" fillId="0" borderId="65" xfId="0" applyFont="1" applyBorder="1" applyAlignment="1">
      <alignment horizontal="left" vertical="center"/>
    </xf>
    <xf numFmtId="1" fontId="4" fillId="5" borderId="4" xfId="0" applyNumberFormat="1" applyFont="1" applyFill="1" applyBorder="1" applyAlignment="1">
      <alignment horizontal="center" vertical="center"/>
    </xf>
    <xf numFmtId="10" fontId="4" fillId="5" borderId="67" xfId="0" applyNumberFormat="1" applyFont="1" applyFill="1" applyBorder="1" applyAlignment="1">
      <alignment horizontal="center" vertical="center"/>
    </xf>
    <xf numFmtId="0" fontId="4" fillId="0" borderId="69" xfId="0" applyFont="1" applyBorder="1" applyAlignment="1">
      <alignment horizontal="left" vertical="center"/>
    </xf>
    <xf numFmtId="0" fontId="4" fillId="0" borderId="69" xfId="0" applyFont="1" applyBorder="1" applyAlignment="1">
      <alignment horizontal="right" vertical="center"/>
    </xf>
    <xf numFmtId="0" fontId="0" fillId="0" borderId="24" xfId="0" applyBorder="1" applyAlignment="1">
      <alignment horizontal="right"/>
    </xf>
    <xf numFmtId="2" fontId="4" fillId="3" borderId="23" xfId="0" applyNumberFormat="1" applyFont="1" applyFill="1" applyBorder="1" applyAlignment="1">
      <alignment horizontal="center" vertical="center"/>
    </xf>
    <xf numFmtId="1" fontId="4" fillId="5" borderId="70" xfId="0" applyNumberFormat="1" applyFont="1" applyFill="1" applyBorder="1" applyAlignment="1">
      <alignment horizontal="center" vertical="center"/>
    </xf>
    <xf numFmtId="0" fontId="4" fillId="0" borderId="24" xfId="0" applyFont="1" applyBorder="1" applyAlignment="1">
      <alignment horizontal="right" vertical="center"/>
    </xf>
    <xf numFmtId="0" fontId="0" fillId="0" borderId="24" xfId="0" applyBorder="1" applyAlignment="1">
      <alignment horizontal="right" vertical="center"/>
    </xf>
    <xf numFmtId="0" fontId="0" fillId="0" borderId="0" xfId="0" applyAlignment="1">
      <alignment horizontal="center" vertical="center"/>
    </xf>
    <xf numFmtId="0" fontId="4" fillId="0" borderId="24" xfId="0" applyFont="1" applyBorder="1" applyAlignment="1">
      <alignment horizontal="left" vertical="center"/>
    </xf>
    <xf numFmtId="0" fontId="4" fillId="0" borderId="40" xfId="0" applyFont="1" applyBorder="1" applyAlignment="1">
      <alignment horizontal="center" vertical="center"/>
    </xf>
    <xf numFmtId="0" fontId="4" fillId="0" borderId="41" xfId="0" applyFont="1" applyBorder="1" applyAlignment="1">
      <alignment horizontal="left" vertical="center"/>
    </xf>
    <xf numFmtId="1" fontId="4" fillId="7" borderId="73" xfId="0" applyNumberFormat="1" applyFont="1" applyFill="1" applyBorder="1" applyAlignment="1">
      <alignment horizontal="center" vertical="center" shrinkToFit="1"/>
    </xf>
    <xf numFmtId="0" fontId="0" fillId="0" borderId="0" xfId="0" applyAlignment="1">
      <alignment horizontal="left" vertical="center"/>
    </xf>
    <xf numFmtId="1" fontId="4" fillId="3" borderId="3" xfId="0" applyNumberFormat="1" applyFont="1" applyFill="1" applyBorder="1" applyAlignment="1">
      <alignment horizontal="center" vertical="center"/>
    </xf>
    <xf numFmtId="0" fontId="4" fillId="0" borderId="6" xfId="0" applyFont="1" applyBorder="1" applyAlignment="1">
      <alignment horizontal="left" vertical="center"/>
    </xf>
    <xf numFmtId="10" fontId="4" fillId="0" borderId="61" xfId="0" applyNumberFormat="1" applyFont="1" applyBorder="1" applyAlignment="1">
      <alignment horizontal="center" vertical="center"/>
    </xf>
    <xf numFmtId="172" fontId="4" fillId="0" borderId="5" xfId="0" applyNumberFormat="1" applyFont="1" applyBorder="1" applyAlignment="1">
      <alignment horizontal="right" vertical="center"/>
    </xf>
    <xf numFmtId="0" fontId="4" fillId="3" borderId="3" xfId="0" applyFont="1" applyFill="1" applyBorder="1" applyAlignment="1">
      <alignment horizontal="center" vertical="center"/>
    </xf>
    <xf numFmtId="0" fontId="4" fillId="0" borderId="76" xfId="0" applyFont="1" applyBorder="1" applyAlignment="1">
      <alignment horizontal="left" vertical="center"/>
    </xf>
    <xf numFmtId="0" fontId="4" fillId="0" borderId="78" xfId="0" applyFont="1" applyBorder="1" applyAlignment="1">
      <alignment horizontal="left" vertical="center"/>
    </xf>
    <xf numFmtId="10" fontId="4" fillId="0" borderId="3" xfId="0" applyNumberFormat="1" applyFont="1" applyBorder="1" applyAlignment="1">
      <alignment horizontal="center" vertical="center"/>
    </xf>
    <xf numFmtId="172" fontId="4" fillId="0" borderId="1" xfId="0" applyNumberFormat="1" applyFont="1" applyBorder="1" applyAlignment="1">
      <alignment horizontal="right" vertical="center"/>
    </xf>
    <xf numFmtId="0" fontId="4" fillId="0" borderId="28" xfId="0" applyFont="1" applyBorder="1" applyAlignment="1">
      <alignment horizontal="center" vertical="center"/>
    </xf>
    <xf numFmtId="0" fontId="22" fillId="0" borderId="5" xfId="0" applyFont="1" applyBorder="1" applyAlignment="1">
      <alignment horizontal="left" vertical="center"/>
    </xf>
    <xf numFmtId="165" fontId="4" fillId="6" borderId="33" xfId="0" applyNumberFormat="1" applyFont="1" applyFill="1" applyBorder="1" applyAlignment="1">
      <alignment horizontal="right" vertical="center"/>
    </xf>
    <xf numFmtId="170" fontId="44" fillId="0" borderId="16" xfId="0" applyNumberFormat="1" applyFont="1" applyBorder="1" applyAlignment="1">
      <alignment horizontal="right" vertical="center"/>
    </xf>
    <xf numFmtId="0" fontId="0" fillId="0" borderId="43" xfId="0" applyBorder="1"/>
    <xf numFmtId="0" fontId="20" fillId="0" borderId="30" xfId="0" applyFont="1" applyBorder="1" applyAlignment="1">
      <alignment horizontal="left"/>
    </xf>
    <xf numFmtId="10" fontId="0" fillId="6" borderId="5" xfId="0" applyNumberFormat="1" applyFill="1" applyBorder="1" applyAlignment="1">
      <alignment horizontal="center"/>
    </xf>
    <xf numFmtId="0" fontId="20" fillId="0" borderId="23" xfId="0" applyFont="1" applyBorder="1" applyAlignment="1">
      <alignment horizontal="left"/>
    </xf>
    <xf numFmtId="10" fontId="0" fillId="0" borderId="5" xfId="0" applyNumberFormat="1" applyBorder="1" applyAlignment="1">
      <alignment horizontal="center"/>
    </xf>
    <xf numFmtId="0" fontId="20" fillId="0" borderId="0" xfId="0" applyFont="1" applyAlignment="1">
      <alignment horizontal="left"/>
    </xf>
    <xf numFmtId="0" fontId="43" fillId="0" borderId="0" xfId="0" applyFont="1" applyAlignment="1">
      <alignment horizontal="left" vertical="center"/>
    </xf>
    <xf numFmtId="0" fontId="20" fillId="0" borderId="13" xfId="0" applyFont="1" applyBorder="1" applyAlignment="1">
      <alignment horizontal="left"/>
    </xf>
    <xf numFmtId="0" fontId="20" fillId="0" borderId="15" xfId="0" applyFont="1" applyBorder="1" applyAlignment="1">
      <alignment horizontal="left"/>
    </xf>
    <xf numFmtId="0" fontId="43" fillId="0" borderId="2" xfId="0" applyFont="1" applyBorder="1" applyAlignment="1">
      <alignment horizontal="left" vertical="center"/>
    </xf>
    <xf numFmtId="0" fontId="4" fillId="16" borderId="34" xfId="0" applyFont="1" applyFill="1" applyBorder="1" applyAlignment="1">
      <alignment horizontal="center" vertical="center"/>
    </xf>
    <xf numFmtId="0" fontId="4" fillId="16" borderId="35" xfId="0" applyFont="1" applyFill="1" applyBorder="1" applyAlignment="1">
      <alignment horizontal="left" vertical="center"/>
    </xf>
    <xf numFmtId="0" fontId="7" fillId="16" borderId="36" xfId="0" applyFont="1" applyFill="1" applyBorder="1" applyAlignment="1">
      <alignment horizontal="right" vertical="center"/>
    </xf>
    <xf numFmtId="165" fontId="7" fillId="16" borderId="16" xfId="0" applyNumberFormat="1" applyFont="1" applyFill="1" applyBorder="1" applyAlignment="1">
      <alignment horizontal="right" vertical="center"/>
    </xf>
    <xf numFmtId="0" fontId="29" fillId="29" borderId="25" xfId="2" applyFont="1" applyFill="1" applyBorder="1" applyAlignment="1">
      <alignment horizontal="center" vertical="center" wrapText="1"/>
    </xf>
    <xf numFmtId="168" fontId="17" fillId="29" borderId="14" xfId="2" applyNumberFormat="1" applyFont="1" applyFill="1" applyBorder="1" applyAlignment="1">
      <alignment horizontal="center" wrapText="1"/>
    </xf>
    <xf numFmtId="0" fontId="4" fillId="0" borderId="16" xfId="0" applyFont="1" applyBorder="1" applyAlignment="1">
      <alignment horizontal="center" vertical="center"/>
    </xf>
    <xf numFmtId="0" fontId="4" fillId="0" borderId="33" xfId="0" applyFont="1" applyBorder="1" applyAlignment="1">
      <alignment horizontal="left" vertical="center"/>
    </xf>
    <xf numFmtId="0" fontId="4" fillId="0" borderId="17" xfId="0" applyFont="1" applyBorder="1" applyAlignment="1">
      <alignment horizontal="left" vertical="center"/>
    </xf>
    <xf numFmtId="0" fontId="4" fillId="0" borderId="31" xfId="0" applyFont="1" applyBorder="1" applyAlignment="1">
      <alignment horizontal="left" vertical="center"/>
    </xf>
    <xf numFmtId="3" fontId="40" fillId="0" borderId="27" xfId="0" applyNumberFormat="1" applyFont="1" applyBorder="1" applyAlignment="1">
      <alignment horizontal="center" vertical="center"/>
    </xf>
    <xf numFmtId="165" fontId="44" fillId="0" borderId="34" xfId="0" applyNumberFormat="1" applyFont="1" applyBorder="1" applyAlignment="1">
      <alignment horizontal="right" vertical="center"/>
    </xf>
    <xf numFmtId="165" fontId="4" fillId="0" borderId="49" xfId="0" applyNumberFormat="1" applyFont="1" applyBorder="1" applyAlignment="1">
      <alignment horizontal="right" vertical="center"/>
    </xf>
    <xf numFmtId="0" fontId="45" fillId="0" borderId="0" xfId="0" applyFont="1" applyBorder="1" applyAlignment="1">
      <alignment horizontal="left" vertical="center"/>
    </xf>
    <xf numFmtId="0" fontId="51" fillId="0" borderId="0" xfId="0" applyFont="1" applyBorder="1"/>
    <xf numFmtId="165" fontId="44" fillId="0" borderId="22" xfId="0" applyNumberFormat="1" applyFont="1" applyBorder="1" applyAlignment="1">
      <alignment horizontal="right" vertical="center"/>
    </xf>
    <xf numFmtId="165" fontId="4" fillId="6" borderId="28" xfId="0" applyNumberFormat="1" applyFont="1" applyFill="1" applyBorder="1" applyAlignment="1">
      <alignment vertical="center"/>
    </xf>
    <xf numFmtId="165" fontId="4" fillId="0" borderId="19" xfId="0" applyNumberFormat="1" applyFont="1" applyBorder="1"/>
    <xf numFmtId="0" fontId="0" fillId="0" borderId="42" xfId="0" applyBorder="1"/>
    <xf numFmtId="165" fontId="44" fillId="0" borderId="81" xfId="0" applyNumberFormat="1" applyFont="1" applyBorder="1" applyAlignment="1">
      <alignment horizontal="right" vertical="center"/>
    </xf>
    <xf numFmtId="0" fontId="4" fillId="0" borderId="83" xfId="0" applyFont="1" applyBorder="1" applyAlignment="1">
      <alignment horizontal="right" vertical="center"/>
    </xf>
    <xf numFmtId="0" fontId="4" fillId="0" borderId="53" xfId="0" applyFont="1" applyBorder="1" applyAlignment="1">
      <alignment horizontal="right" vertical="center"/>
    </xf>
    <xf numFmtId="0" fontId="4" fillId="0" borderId="38" xfId="0" applyFont="1" applyBorder="1" applyAlignment="1">
      <alignment horizontal="right" vertical="center"/>
    </xf>
    <xf numFmtId="165" fontId="4" fillId="0" borderId="27" xfId="0" applyNumberFormat="1" applyFont="1" applyBorder="1" applyAlignment="1">
      <alignment horizontal="right" vertical="center"/>
    </xf>
    <xf numFmtId="0" fontId="4" fillId="0" borderId="5" xfId="0" applyFont="1" applyBorder="1" applyAlignment="1">
      <alignment horizontal="right" vertical="center"/>
    </xf>
    <xf numFmtId="165" fontId="4" fillId="6" borderId="5" xfId="0" applyNumberFormat="1" applyFont="1" applyFill="1" applyBorder="1" applyAlignment="1">
      <alignment horizontal="right" vertical="center"/>
    </xf>
    <xf numFmtId="165" fontId="4" fillId="7" borderId="16" xfId="0" applyNumberFormat="1" applyFont="1" applyFill="1" applyBorder="1" applyAlignment="1">
      <alignment vertical="center"/>
    </xf>
    <xf numFmtId="165" fontId="4" fillId="7" borderId="0" xfId="0" applyNumberFormat="1" applyFont="1" applyFill="1" applyBorder="1"/>
    <xf numFmtId="165" fontId="4" fillId="7" borderId="47" xfId="0" applyNumberFormat="1" applyFont="1" applyFill="1" applyBorder="1"/>
    <xf numFmtId="165" fontId="4" fillId="7" borderId="39" xfId="0" applyNumberFormat="1" applyFont="1" applyFill="1" applyBorder="1" applyAlignment="1">
      <alignment vertical="center"/>
    </xf>
    <xf numFmtId="165" fontId="4" fillId="7" borderId="80" xfId="0" applyNumberFormat="1" applyFont="1" applyFill="1" applyBorder="1"/>
    <xf numFmtId="165" fontId="4" fillId="7" borderId="5" xfId="0" applyNumberFormat="1" applyFont="1" applyFill="1" applyBorder="1" applyAlignment="1">
      <alignment vertical="center"/>
    </xf>
    <xf numFmtId="165" fontId="4" fillId="7" borderId="5" xfId="0" applyNumberFormat="1" applyFont="1" applyFill="1" applyBorder="1" applyAlignment="1">
      <alignment horizontal="right" vertical="center"/>
    </xf>
    <xf numFmtId="165" fontId="44" fillId="0" borderId="5" xfId="0" applyNumberFormat="1" applyFont="1" applyBorder="1" applyAlignment="1">
      <alignment horizontal="right" vertical="center"/>
    </xf>
    <xf numFmtId="165" fontId="44" fillId="0" borderId="17" xfId="0" applyNumberFormat="1" applyFont="1" applyBorder="1" applyAlignment="1">
      <alignment horizontal="right" vertical="center"/>
    </xf>
    <xf numFmtId="0" fontId="0" fillId="0" borderId="0" xfId="0" applyBorder="1" applyAlignment="1">
      <alignment horizontal="left" vertical="center"/>
    </xf>
    <xf numFmtId="0" fontId="45" fillId="0" borderId="0" xfId="0" applyFont="1" applyAlignment="1">
      <alignment horizontal="left" vertical="center"/>
    </xf>
    <xf numFmtId="170" fontId="4" fillId="0" borderId="17" xfId="0" applyNumberFormat="1" applyFont="1" applyBorder="1" applyAlignment="1">
      <alignment horizontal="right" vertical="center"/>
    </xf>
    <xf numFmtId="165" fontId="4" fillId="0" borderId="5" xfId="0" applyNumberFormat="1" applyFont="1" applyBorder="1"/>
    <xf numFmtId="165" fontId="4" fillId="0" borderId="5" xfId="0" applyNumberFormat="1" applyFont="1" applyBorder="1" applyAlignment="1">
      <alignment vertical="center"/>
    </xf>
    <xf numFmtId="170" fontId="44" fillId="0" borderId="34" xfId="0" applyNumberFormat="1" applyFont="1" applyBorder="1" applyAlignment="1">
      <alignment horizontal="right" vertical="center"/>
    </xf>
    <xf numFmtId="170" fontId="44" fillId="0" borderId="5" xfId="0" applyNumberFormat="1" applyFont="1" applyBorder="1" applyAlignment="1">
      <alignment horizontal="right" vertical="center"/>
    </xf>
    <xf numFmtId="0" fontId="45" fillId="0" borderId="0" xfId="0" applyFont="1" applyBorder="1" applyAlignment="1">
      <alignment vertical="center"/>
    </xf>
    <xf numFmtId="0" fontId="48" fillId="0" borderId="0" xfId="0" applyFont="1" applyBorder="1"/>
    <xf numFmtId="0" fontId="4" fillId="0" borderId="28" xfId="0" applyFont="1" applyBorder="1" applyAlignment="1">
      <alignment horizontal="right" vertical="center"/>
    </xf>
    <xf numFmtId="4" fontId="4" fillId="0" borderId="17" xfId="0" applyNumberFormat="1" applyFont="1" applyBorder="1" applyAlignment="1">
      <alignment horizontal="right" vertical="center"/>
    </xf>
    <xf numFmtId="165" fontId="4" fillId="6" borderId="31" xfId="0" applyNumberFormat="1" applyFont="1" applyFill="1" applyBorder="1" applyAlignment="1">
      <alignment horizontal="right" vertical="center"/>
    </xf>
    <xf numFmtId="176" fontId="44" fillId="0" borderId="7" xfId="0" applyNumberFormat="1" applyFont="1" applyBorder="1" applyAlignment="1">
      <alignment vertical="center"/>
    </xf>
    <xf numFmtId="0" fontId="0" fillId="0" borderId="7" xfId="0" applyBorder="1"/>
    <xf numFmtId="0" fontId="0" fillId="0" borderId="2" xfId="0" applyBorder="1"/>
    <xf numFmtId="0" fontId="47" fillId="0" borderId="30" xfId="0" applyFont="1" applyBorder="1" applyAlignment="1">
      <alignment horizontal="left"/>
    </xf>
    <xf numFmtId="0" fontId="0" fillId="0" borderId="2" xfId="0" applyBorder="1" applyAlignment="1">
      <alignment horizontal="center"/>
    </xf>
    <xf numFmtId="4" fontId="4" fillId="0" borderId="5" xfId="0" applyNumberFormat="1" applyFont="1" applyBorder="1" applyAlignment="1">
      <alignment horizontal="right" vertical="center"/>
    </xf>
    <xf numFmtId="165" fontId="4" fillId="0" borderId="5" xfId="0" applyNumberFormat="1" applyFont="1" applyBorder="1" applyAlignment="1">
      <alignment horizontal="right" vertical="center"/>
    </xf>
    <xf numFmtId="165" fontId="4" fillId="0" borderId="28" xfId="0" applyNumberFormat="1" applyFont="1" applyBorder="1" applyAlignment="1">
      <alignment horizontal="right" vertical="center"/>
    </xf>
    <xf numFmtId="165" fontId="4" fillId="0" borderId="2" xfId="0" applyNumberFormat="1" applyFont="1" applyBorder="1"/>
    <xf numFmtId="165" fontId="4" fillId="0" borderId="5" xfId="0" applyNumberFormat="1" applyFont="1" applyBorder="1" applyAlignment="1">
      <alignment horizontal="right" vertical="center"/>
    </xf>
    <xf numFmtId="165" fontId="4" fillId="0" borderId="5" xfId="0" applyNumberFormat="1" applyFont="1" applyBorder="1" applyAlignment="1">
      <alignment horizontal="right"/>
    </xf>
    <xf numFmtId="165" fontId="4" fillId="0" borderId="43" xfId="0" applyNumberFormat="1" applyFont="1" applyBorder="1" applyAlignment="1">
      <alignment horizontal="right"/>
    </xf>
    <xf numFmtId="165" fontId="4" fillId="0" borderId="23" xfId="0" applyNumberFormat="1" applyFont="1" applyBorder="1" applyAlignment="1">
      <alignment horizontal="right"/>
    </xf>
    <xf numFmtId="165" fontId="44" fillId="0" borderId="7" xfId="0" applyNumberFormat="1" applyFont="1" applyBorder="1" applyAlignment="1">
      <alignment horizontal="right" vertical="center"/>
    </xf>
    <xf numFmtId="0" fontId="2" fillId="0" borderId="5" xfId="0" applyFont="1" applyBorder="1" applyAlignment="1">
      <alignment horizontal="center"/>
    </xf>
    <xf numFmtId="0" fontId="2" fillId="0" borderId="28" xfId="0" applyFont="1" applyBorder="1" applyAlignment="1">
      <alignment horizontal="center" vertical="center" wrapText="1"/>
    </xf>
    <xf numFmtId="0" fontId="22" fillId="0" borderId="17" xfId="0" applyFont="1" applyBorder="1" applyAlignment="1">
      <alignment horizontal="center" vertical="center"/>
    </xf>
    <xf numFmtId="0" fontId="19" fillId="0" borderId="5" xfId="0" applyFont="1" applyBorder="1" applyAlignment="1">
      <alignment horizontal="center" vertical="center"/>
    </xf>
    <xf numFmtId="0" fontId="51" fillId="0" borderId="0" xfId="0" applyFont="1"/>
    <xf numFmtId="165" fontId="4" fillId="0" borderId="39" xfId="0" applyNumberFormat="1" applyFont="1" applyBorder="1" applyAlignment="1">
      <alignment horizontal="right" vertical="center"/>
    </xf>
    <xf numFmtId="165" fontId="4" fillId="6" borderId="27" xfId="0" applyNumberFormat="1" applyFont="1" applyFill="1" applyBorder="1" applyAlignment="1">
      <alignment horizontal="right" vertical="center"/>
    </xf>
    <xf numFmtId="4" fontId="0" fillId="0" borderId="0" xfId="0" applyNumberFormat="1"/>
    <xf numFmtId="0" fontId="36" fillId="0" borderId="0" xfId="0" applyFont="1" applyBorder="1" applyAlignment="1">
      <alignment horizontal="center" vertical="center"/>
    </xf>
    <xf numFmtId="165" fontId="26" fillId="14" borderId="25" xfId="0" applyNumberFormat="1" applyFont="1" applyFill="1" applyBorder="1" applyAlignment="1">
      <alignment horizontal="center" vertical="center"/>
    </xf>
    <xf numFmtId="0" fontId="19" fillId="0" borderId="0" xfId="0" applyFont="1" applyFill="1" applyBorder="1" applyAlignment="1">
      <alignment horizontal="center" vertical="center"/>
    </xf>
    <xf numFmtId="0" fontId="19" fillId="0" borderId="0" xfId="0" applyFont="1" applyFill="1" applyBorder="1" applyAlignment="1">
      <alignment horizontal="left" vertical="center"/>
    </xf>
    <xf numFmtId="165" fontId="26" fillId="0" borderId="0" xfId="0" applyNumberFormat="1" applyFont="1" applyFill="1" applyBorder="1" applyAlignment="1">
      <alignment horizontal="center" vertical="center"/>
    </xf>
    <xf numFmtId="165" fontId="4" fillId="7" borderId="5" xfId="0" applyNumberFormat="1" applyFont="1" applyFill="1" applyBorder="1" applyAlignment="1">
      <alignment horizontal="center" vertical="center"/>
    </xf>
    <xf numFmtId="0" fontId="19" fillId="9" borderId="42" xfId="0" applyFont="1" applyFill="1" applyBorder="1" applyAlignment="1">
      <alignment horizontal="center" vertical="center" wrapText="1"/>
    </xf>
    <xf numFmtId="165" fontId="21" fillId="7" borderId="5" xfId="3" applyNumberFormat="1" applyFont="1" applyFill="1" applyBorder="1" applyAlignment="1">
      <alignment horizontal="center" vertical="center"/>
    </xf>
    <xf numFmtId="165" fontId="2" fillId="30" borderId="5" xfId="0" applyNumberFormat="1" applyFont="1" applyFill="1" applyBorder="1" applyAlignment="1">
      <alignment horizontal="center" vertical="center"/>
    </xf>
    <xf numFmtId="165" fontId="26" fillId="14" borderId="5" xfId="0" applyNumberFormat="1" applyFont="1" applyFill="1" applyBorder="1" applyAlignment="1">
      <alignment horizontal="center" vertical="center"/>
    </xf>
    <xf numFmtId="165" fontId="2" fillId="10" borderId="5" xfId="0" applyNumberFormat="1" applyFont="1" applyFill="1" applyBorder="1" applyAlignment="1">
      <alignment horizontal="center" vertical="center"/>
    </xf>
    <xf numFmtId="165" fontId="4" fillId="0" borderId="7" xfId="0" applyNumberFormat="1" applyFont="1" applyBorder="1" applyAlignment="1">
      <alignment horizontal="center" vertical="center"/>
    </xf>
    <xf numFmtId="165" fontId="2" fillId="10" borderId="2" xfId="0" applyNumberFormat="1" applyFont="1" applyFill="1" applyBorder="1" applyAlignment="1">
      <alignment horizontal="center" vertical="center"/>
    </xf>
    <xf numFmtId="4" fontId="4" fillId="0" borderId="0" xfId="0" applyNumberFormat="1" applyFont="1" applyAlignment="1">
      <alignment horizontal="center"/>
    </xf>
    <xf numFmtId="0" fontId="4" fillId="0" borderId="5" xfId="0" applyFont="1" applyBorder="1"/>
    <xf numFmtId="4" fontId="4" fillId="0" borderId="0" xfId="0" applyNumberFormat="1" applyFont="1"/>
    <xf numFmtId="0" fontId="19" fillId="9" borderId="5" xfId="0" applyFont="1" applyFill="1" applyBorder="1" applyAlignment="1">
      <alignment horizontal="center" vertical="center" wrapText="1"/>
    </xf>
    <xf numFmtId="165" fontId="4" fillId="6" borderId="5" xfId="0" applyNumberFormat="1" applyFont="1" applyFill="1" applyBorder="1" applyAlignment="1">
      <alignment horizontal="center"/>
    </xf>
    <xf numFmtId="2" fontId="4" fillId="0" borderId="5" xfId="0" applyNumberFormat="1" applyFont="1" applyBorder="1" applyAlignment="1">
      <alignment horizontal="center" vertical="center"/>
    </xf>
    <xf numFmtId="0" fontId="4" fillId="0" borderId="0" xfId="0" applyFont="1" applyAlignment="1">
      <alignment horizontal="center"/>
    </xf>
    <xf numFmtId="0" fontId="4" fillId="0" borderId="0" xfId="0" applyFont="1" applyAlignment="1">
      <alignment horizontal="center" vertical="center" wrapText="1"/>
    </xf>
    <xf numFmtId="0" fontId="0" fillId="0" borderId="0" xfId="0" applyAlignment="1"/>
    <xf numFmtId="0" fontId="0" fillId="0" borderId="0" xfId="0" applyAlignment="1">
      <alignment wrapText="1"/>
    </xf>
    <xf numFmtId="0" fontId="0" fillId="0" borderId="0" xfId="0"/>
    <xf numFmtId="0" fontId="4" fillId="0" borderId="23" xfId="0" applyFont="1" applyBorder="1" applyAlignment="1"/>
    <xf numFmtId="0" fontId="0" fillId="0" borderId="0" xfId="0" applyAlignment="1"/>
    <xf numFmtId="0" fontId="2" fillId="0" borderId="0" xfId="0" applyFont="1" applyBorder="1" applyAlignment="1">
      <alignment horizontal="center" wrapText="1"/>
    </xf>
    <xf numFmtId="0" fontId="0" fillId="0" borderId="0" xfId="0" applyAlignment="1">
      <alignment wrapText="1"/>
    </xf>
    <xf numFmtId="0" fontId="4" fillId="0" borderId="0" xfId="0" applyFont="1" applyAlignment="1"/>
    <xf numFmtId="165" fontId="4" fillId="0" borderId="0" xfId="0" applyNumberFormat="1" applyFont="1" applyAlignment="1">
      <alignment horizontal="center" vertical="center"/>
    </xf>
    <xf numFmtId="166" fontId="4" fillId="5" borderId="61" xfId="0" applyNumberFormat="1" applyFont="1" applyFill="1" applyBorder="1" applyAlignment="1">
      <alignment horizontal="center" vertical="center" wrapText="1"/>
    </xf>
    <xf numFmtId="165" fontId="4" fillId="0" borderId="0" xfId="0" applyNumberFormat="1" applyFont="1" applyBorder="1" applyAlignment="1">
      <alignment horizontal="center" vertical="center"/>
    </xf>
    <xf numFmtId="0" fontId="19" fillId="0" borderId="12" xfId="0" applyFont="1" applyFill="1" applyBorder="1" applyAlignment="1">
      <alignment horizontal="center" vertical="center"/>
    </xf>
    <xf numFmtId="0" fontId="19" fillId="0" borderId="0" xfId="0" applyFont="1" applyFill="1" applyBorder="1" applyAlignment="1">
      <alignment horizontal="left" vertical="center" wrapText="1"/>
    </xf>
    <xf numFmtId="0" fontId="36" fillId="0" borderId="23" xfId="0" applyFont="1" applyBorder="1" applyAlignment="1">
      <alignment horizontal="center" vertical="center"/>
    </xf>
    <xf numFmtId="165" fontId="19" fillId="10" borderId="5" xfId="3" applyNumberFormat="1" applyFont="1" applyFill="1" applyBorder="1" applyAlignment="1">
      <alignment horizontal="center" vertical="center"/>
    </xf>
    <xf numFmtId="0" fontId="2" fillId="10" borderId="5" xfId="0" applyFont="1" applyFill="1" applyBorder="1" applyAlignment="1">
      <alignment horizontal="center" vertical="center"/>
    </xf>
    <xf numFmtId="0" fontId="19" fillId="0" borderId="5" xfId="0" applyFont="1" applyBorder="1" applyAlignment="1">
      <alignment horizontal="left" vertical="center"/>
    </xf>
    <xf numFmtId="0" fontId="0" fillId="0" borderId="5" xfId="0" applyBorder="1"/>
    <xf numFmtId="4" fontId="0" fillId="0" borderId="0" xfId="0" applyNumberFormat="1" applyAlignment="1">
      <alignment horizontal="center"/>
    </xf>
    <xf numFmtId="165" fontId="2" fillId="0" borderId="0" xfId="0" applyNumberFormat="1" applyFont="1" applyBorder="1" applyAlignment="1">
      <alignment horizontal="center" vertical="center"/>
    </xf>
    <xf numFmtId="165" fontId="19" fillId="21" borderId="18" xfId="0" applyNumberFormat="1" applyFont="1" applyFill="1" applyBorder="1" applyAlignment="1">
      <alignment horizontal="center" vertical="center"/>
    </xf>
    <xf numFmtId="165" fontId="1" fillId="2" borderId="2" xfId="0" applyNumberFormat="1" applyFont="1" applyFill="1" applyBorder="1" applyAlignment="1">
      <alignment horizontal="center" vertical="center"/>
    </xf>
    <xf numFmtId="0" fontId="21" fillId="0" borderId="39" xfId="0" applyFont="1" applyBorder="1" applyAlignment="1">
      <alignment horizontal="center" vertical="center"/>
    </xf>
    <xf numFmtId="0" fontId="22" fillId="0" borderId="29" xfId="0" applyFont="1" applyBorder="1" applyAlignment="1">
      <alignment horizontal="justify" vertical="center"/>
    </xf>
    <xf numFmtId="165" fontId="5" fillId="14" borderId="7" xfId="0" applyNumberFormat="1" applyFont="1" applyFill="1" applyBorder="1" applyAlignment="1">
      <alignment horizontal="center" vertical="center"/>
    </xf>
    <xf numFmtId="165" fontId="2" fillId="2" borderId="5" xfId="0" applyNumberFormat="1" applyFont="1" applyFill="1" applyBorder="1" applyAlignment="1">
      <alignment horizontal="center" vertical="center"/>
    </xf>
    <xf numFmtId="165" fontId="0" fillId="0" borderId="0" xfId="0" applyNumberFormat="1" applyBorder="1" applyAlignment="1">
      <alignment horizontal="center" vertical="center"/>
    </xf>
    <xf numFmtId="4" fontId="0" fillId="0" borderId="0" xfId="0" applyNumberFormat="1" applyAlignment="1">
      <alignment horizontal="center" vertical="center"/>
    </xf>
    <xf numFmtId="0" fontId="0" fillId="0" borderId="5" xfId="0" applyBorder="1" applyAlignment="1">
      <alignment horizontal="left" vertical="top" wrapText="1"/>
    </xf>
    <xf numFmtId="165" fontId="0" fillId="0" borderId="0" xfId="0" applyNumberFormat="1" applyFont="1" applyAlignment="1">
      <alignment horizontal="center" vertical="center"/>
    </xf>
    <xf numFmtId="0" fontId="2" fillId="16" borderId="5" xfId="0" applyFont="1" applyFill="1" applyBorder="1" applyAlignment="1">
      <alignment horizontal="center" vertical="center" wrapText="1"/>
    </xf>
    <xf numFmtId="0" fontId="53" fillId="16" borderId="5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/>
    </xf>
    <xf numFmtId="0" fontId="0" fillId="0" borderId="0" xfId="0" applyFill="1"/>
    <xf numFmtId="0" fontId="2" fillId="0" borderId="0" xfId="0" applyFont="1" applyFill="1" applyAlignment="1">
      <alignment horizontal="center"/>
    </xf>
    <xf numFmtId="0" fontId="1" fillId="0" borderId="0" xfId="0" applyFont="1" applyFill="1" applyAlignment="1">
      <alignment horizontal="center"/>
    </xf>
    <xf numFmtId="0" fontId="0" fillId="0" borderId="0" xfId="0" applyAlignment="1">
      <alignment vertical="center" wrapText="1"/>
    </xf>
    <xf numFmtId="165" fontId="53" fillId="35" borderId="5" xfId="0" applyNumberFormat="1" applyFont="1" applyFill="1" applyBorder="1" applyAlignment="1">
      <alignment horizontal="center" vertical="center"/>
    </xf>
    <xf numFmtId="165" fontId="54" fillId="35" borderId="5" xfId="0" applyNumberFormat="1" applyFont="1" applyFill="1" applyBorder="1" applyAlignment="1">
      <alignment horizontal="center" vertical="center"/>
    </xf>
    <xf numFmtId="165" fontId="54" fillId="35" borderId="7" xfId="0" applyNumberFormat="1" applyFont="1" applyFill="1" applyBorder="1" applyAlignment="1">
      <alignment horizontal="center" vertical="center"/>
    </xf>
    <xf numFmtId="165" fontId="59" fillId="35" borderId="5" xfId="0" applyNumberFormat="1" applyFont="1" applyFill="1" applyBorder="1" applyAlignment="1">
      <alignment horizontal="center" vertical="center"/>
    </xf>
    <xf numFmtId="165" fontId="59" fillId="35" borderId="2" xfId="0" applyNumberFormat="1" applyFont="1" applyFill="1" applyBorder="1" applyAlignment="1">
      <alignment horizontal="center" vertical="center"/>
    </xf>
    <xf numFmtId="0" fontId="50" fillId="0" borderId="0" xfId="0" applyFont="1" applyFill="1" applyAlignment="1">
      <alignment horizontal="center"/>
    </xf>
    <xf numFmtId="0" fontId="56" fillId="0" borderId="0" xfId="0" applyFont="1" applyFill="1" applyAlignment="1"/>
    <xf numFmtId="0" fontId="2" fillId="2" borderId="12" xfId="0" applyFont="1" applyFill="1" applyBorder="1" applyAlignment="1">
      <alignment horizontal="center"/>
    </xf>
    <xf numFmtId="0" fontId="2" fillId="2" borderId="5" xfId="0" applyFont="1" applyFill="1" applyBorder="1" applyAlignment="1">
      <alignment horizontal="center"/>
    </xf>
    <xf numFmtId="0" fontId="2" fillId="10" borderId="5" xfId="0" applyFont="1" applyFill="1" applyBorder="1" applyAlignment="1">
      <alignment horizontal="right"/>
    </xf>
    <xf numFmtId="167" fontId="2" fillId="10" borderId="5" xfId="0" applyNumberFormat="1" applyFont="1" applyFill="1" applyBorder="1" applyAlignment="1">
      <alignment horizontal="center" vertical="center"/>
    </xf>
    <xf numFmtId="2" fontId="2" fillId="10" borderId="5" xfId="0" applyNumberFormat="1" applyFont="1" applyFill="1" applyBorder="1" applyAlignment="1">
      <alignment horizontal="center" vertical="center"/>
    </xf>
    <xf numFmtId="4" fontId="2" fillId="10" borderId="5" xfId="0" applyNumberFormat="1" applyFont="1" applyFill="1" applyBorder="1" applyAlignment="1">
      <alignment horizontal="center" vertical="center"/>
    </xf>
    <xf numFmtId="165" fontId="19" fillId="10" borderId="5" xfId="3" applyNumberFormat="1" applyFont="1" applyFill="1" applyBorder="1" applyAlignment="1">
      <alignment horizontal="center" vertical="center" wrapText="1"/>
    </xf>
    <xf numFmtId="165" fontId="4" fillId="7" borderId="7" xfId="0" applyNumberFormat="1" applyFont="1" applyFill="1" applyBorder="1" applyAlignment="1">
      <alignment horizontal="center" vertical="center"/>
    </xf>
    <xf numFmtId="4" fontId="2" fillId="16" borderId="5" xfId="0" applyNumberFormat="1" applyFont="1" applyFill="1" applyBorder="1" applyAlignment="1">
      <alignment horizontal="center" vertical="center" wrapText="1"/>
    </xf>
    <xf numFmtId="0" fontId="2" fillId="16" borderId="18" xfId="0" applyFont="1" applyFill="1" applyBorder="1" applyAlignment="1">
      <alignment horizontal="center" vertical="center" wrapText="1"/>
    </xf>
    <xf numFmtId="166" fontId="4" fillId="5" borderId="23" xfId="0" applyNumberFormat="1" applyFont="1" applyFill="1" applyBorder="1" applyAlignment="1">
      <alignment horizontal="center" vertical="center" wrapText="1"/>
    </xf>
    <xf numFmtId="166" fontId="4" fillId="5" borderId="13" xfId="0" applyNumberFormat="1" applyFont="1" applyFill="1" applyBorder="1" applyAlignment="1">
      <alignment horizontal="center" vertical="center" wrapText="1"/>
    </xf>
    <xf numFmtId="165" fontId="4" fillId="7" borderId="5" xfId="1" applyNumberFormat="1" applyFont="1" applyFill="1" applyBorder="1" applyAlignment="1">
      <alignment horizontal="center" vertical="center" wrapText="1"/>
    </xf>
    <xf numFmtId="165" fontId="2" fillId="0" borderId="65" xfId="1" applyNumberFormat="1" applyFont="1" applyBorder="1" applyAlignment="1">
      <alignment horizontal="center" vertical="center" wrapText="1"/>
    </xf>
    <xf numFmtId="165" fontId="2" fillId="0" borderId="5" xfId="1" applyNumberFormat="1" applyFont="1" applyBorder="1" applyAlignment="1">
      <alignment horizontal="center" vertical="center" wrapText="1"/>
    </xf>
    <xf numFmtId="165" fontId="2" fillId="2" borderId="5" xfId="1" applyNumberFormat="1" applyFont="1" applyFill="1" applyBorder="1" applyAlignment="1">
      <alignment horizontal="center" vertical="center" wrapText="1"/>
    </xf>
    <xf numFmtId="0" fontId="0" fillId="0" borderId="0" xfId="0" applyBorder="1" applyAlignment="1">
      <alignment wrapText="1"/>
    </xf>
    <xf numFmtId="0" fontId="2" fillId="2" borderId="86" xfId="0" applyFont="1" applyFill="1" applyBorder="1" applyAlignment="1">
      <alignment horizontal="center" vertical="center" wrapText="1"/>
    </xf>
    <xf numFmtId="0" fontId="4" fillId="3" borderId="9" xfId="0" applyFont="1" applyFill="1" applyBorder="1" applyAlignment="1">
      <alignment horizontal="center" vertical="center" wrapText="1"/>
    </xf>
    <xf numFmtId="165" fontId="5" fillId="4" borderId="87" xfId="0" applyNumberFormat="1" applyFont="1" applyFill="1" applyBorder="1" applyAlignment="1">
      <alignment horizontal="center" vertical="center" wrapText="1"/>
    </xf>
    <xf numFmtId="165" fontId="5" fillId="4" borderId="8" xfId="0" applyNumberFormat="1" applyFont="1" applyFill="1" applyBorder="1" applyAlignment="1">
      <alignment horizontal="center" vertical="center" wrapText="1"/>
    </xf>
    <xf numFmtId="0" fontId="4" fillId="3" borderId="40" xfId="0" applyFont="1" applyFill="1" applyBorder="1" applyAlignment="1">
      <alignment horizontal="center" vertical="center" wrapText="1"/>
    </xf>
    <xf numFmtId="165" fontId="4" fillId="0" borderId="5" xfId="1" applyNumberFormat="1" applyFont="1" applyFill="1" applyBorder="1" applyAlignment="1">
      <alignment horizontal="center" vertical="center" wrapText="1"/>
    </xf>
    <xf numFmtId="3" fontId="2" fillId="0" borderId="39" xfId="0" applyNumberFormat="1" applyFont="1" applyBorder="1" applyAlignment="1">
      <alignment horizontal="center" vertical="center"/>
    </xf>
    <xf numFmtId="167" fontId="21" fillId="0" borderId="5" xfId="0" applyNumberFormat="1" applyFont="1" applyFill="1" applyBorder="1" applyAlignment="1">
      <alignment horizontal="center" vertical="center"/>
    </xf>
    <xf numFmtId="9" fontId="21" fillId="0" borderId="5" xfId="4" applyFont="1" applyFill="1" applyBorder="1" applyAlignment="1">
      <alignment horizontal="center" vertical="center"/>
    </xf>
    <xf numFmtId="0" fontId="0" fillId="0" borderId="0" xfId="0" applyAlignment="1">
      <alignment vertical="center"/>
    </xf>
    <xf numFmtId="0" fontId="21" fillId="0" borderId="17" xfId="0" applyFont="1" applyFill="1" applyBorder="1" applyAlignment="1">
      <alignment horizontal="justify" vertical="center"/>
    </xf>
    <xf numFmtId="0" fontId="69" fillId="0" borderId="18" xfId="0" applyFont="1" applyBorder="1" applyAlignment="1">
      <alignment horizontal="center" vertical="center"/>
    </xf>
    <xf numFmtId="0" fontId="69" fillId="0" borderId="5" xfId="0" applyFont="1" applyBorder="1" applyAlignment="1">
      <alignment horizontal="center" vertical="center"/>
    </xf>
    <xf numFmtId="0" fontId="50" fillId="31" borderId="0" xfId="0" applyFont="1" applyFill="1" applyAlignment="1">
      <alignment horizontal="center"/>
    </xf>
    <xf numFmtId="0" fontId="56" fillId="31" borderId="0" xfId="0" applyFont="1" applyFill="1" applyAlignment="1"/>
    <xf numFmtId="0" fontId="57" fillId="32" borderId="0" xfId="0" applyFont="1" applyFill="1" applyAlignment="1">
      <alignment horizontal="center" vertical="center"/>
    </xf>
    <xf numFmtId="0" fontId="57" fillId="32" borderId="0" xfId="0" applyFont="1" applyFill="1" applyAlignment="1">
      <alignment vertical="center"/>
    </xf>
    <xf numFmtId="0" fontId="0" fillId="0" borderId="0" xfId="0" applyAlignment="1">
      <alignment vertical="center"/>
    </xf>
    <xf numFmtId="0" fontId="57" fillId="33" borderId="0" xfId="0" applyFont="1" applyFill="1" applyAlignment="1">
      <alignment horizontal="center" vertical="center"/>
    </xf>
    <xf numFmtId="0" fontId="58" fillId="33" borderId="0" xfId="0" applyFont="1" applyFill="1" applyAlignment="1">
      <alignment horizontal="center" vertical="center"/>
    </xf>
    <xf numFmtId="0" fontId="60" fillId="35" borderId="0" xfId="0" applyFont="1" applyFill="1" applyAlignment="1">
      <alignment horizontal="right" vertical="center"/>
    </xf>
    <xf numFmtId="0" fontId="61" fillId="35" borderId="0" xfId="0" applyFont="1" applyFill="1" applyAlignment="1">
      <alignment horizontal="right" vertical="center"/>
    </xf>
    <xf numFmtId="165" fontId="62" fillId="35" borderId="0" xfId="0" applyNumberFormat="1" applyFont="1" applyFill="1" applyAlignment="1">
      <alignment horizontal="left" vertical="center"/>
    </xf>
    <xf numFmtId="0" fontId="62" fillId="35" borderId="0" xfId="0" applyFont="1" applyFill="1" applyAlignment="1">
      <alignment horizontal="left" vertical="center"/>
    </xf>
    <xf numFmtId="0" fontId="4" fillId="0" borderId="23" xfId="0" applyFont="1" applyBorder="1" applyAlignment="1"/>
    <xf numFmtId="0" fontId="4" fillId="0" borderId="43" xfId="0" applyFont="1" applyBorder="1" applyAlignment="1"/>
    <xf numFmtId="0" fontId="4" fillId="0" borderId="18" xfId="0" applyFont="1" applyBorder="1" applyAlignment="1"/>
    <xf numFmtId="0" fontId="0" fillId="0" borderId="43" xfId="0" applyBorder="1" applyAlignment="1"/>
    <xf numFmtId="0" fontId="0" fillId="0" borderId="18" xfId="0" applyBorder="1" applyAlignment="1"/>
    <xf numFmtId="0" fontId="21" fillId="0" borderId="23" xfId="0" applyFont="1" applyBorder="1" applyAlignment="1">
      <alignment horizontal="left" vertical="center" wrapText="1"/>
    </xf>
    <xf numFmtId="0" fontId="21" fillId="0" borderId="43" xfId="0" applyFont="1" applyBorder="1" applyAlignment="1">
      <alignment horizontal="left" vertical="center" wrapText="1"/>
    </xf>
    <xf numFmtId="0" fontId="21" fillId="0" borderId="18" xfId="0" applyFont="1" applyBorder="1" applyAlignment="1">
      <alignment horizontal="left" vertical="center" wrapText="1"/>
    </xf>
    <xf numFmtId="0" fontId="19" fillId="0" borderId="23" xfId="0" applyFont="1" applyBorder="1" applyAlignment="1">
      <alignment horizontal="center" vertical="center"/>
    </xf>
    <xf numFmtId="0" fontId="19" fillId="0" borderId="43" xfId="0" applyFont="1" applyBorder="1" applyAlignment="1">
      <alignment horizontal="center" vertical="center"/>
    </xf>
    <xf numFmtId="0" fontId="19" fillId="0" borderId="18" xfId="0" applyFont="1" applyBorder="1" applyAlignment="1">
      <alignment horizontal="center" vertical="center"/>
    </xf>
    <xf numFmtId="0" fontId="2" fillId="10" borderId="5" xfId="0" applyFont="1" applyFill="1" applyBorder="1" applyAlignment="1">
      <alignment horizontal="right" vertical="center"/>
    </xf>
    <xf numFmtId="0" fontId="1" fillId="10" borderId="5" xfId="0" applyFont="1" applyFill="1" applyBorder="1" applyAlignment="1">
      <alignment horizontal="right" vertical="center"/>
    </xf>
    <xf numFmtId="0" fontId="19" fillId="30" borderId="23" xfId="0" applyFont="1" applyFill="1" applyBorder="1" applyAlignment="1">
      <alignment horizontal="left" vertical="top" wrapText="1"/>
    </xf>
    <xf numFmtId="0" fontId="0" fillId="0" borderId="43" xfId="0" applyBorder="1" applyAlignment="1">
      <alignment vertical="top"/>
    </xf>
    <xf numFmtId="0" fontId="0" fillId="0" borderId="18" xfId="0" applyBorder="1" applyAlignment="1">
      <alignment vertical="top"/>
    </xf>
    <xf numFmtId="0" fontId="4" fillId="0" borderId="43" xfId="0" applyFont="1" applyBorder="1" applyAlignment="1">
      <alignment horizontal="left" vertical="center" wrapText="1"/>
    </xf>
    <xf numFmtId="0" fontId="4" fillId="0" borderId="18" xfId="0" applyFont="1" applyBorder="1" applyAlignment="1">
      <alignment horizontal="left" vertical="center" wrapText="1"/>
    </xf>
    <xf numFmtId="4" fontId="2" fillId="16" borderId="5" xfId="0" applyNumberFormat="1" applyFont="1" applyFill="1" applyBorder="1" applyAlignment="1">
      <alignment horizontal="center" vertical="center"/>
    </xf>
    <xf numFmtId="0" fontId="2" fillId="16" borderId="5" xfId="0" applyFont="1" applyFill="1" applyBorder="1" applyAlignment="1">
      <alignment horizontal="center" vertical="center"/>
    </xf>
    <xf numFmtId="0" fontId="4" fillId="0" borderId="5" xfId="0" applyFont="1" applyBorder="1" applyAlignment="1">
      <alignment horizontal="left" vertical="center"/>
    </xf>
    <xf numFmtId="0" fontId="2" fillId="16" borderId="23" xfId="0" applyFont="1" applyFill="1" applyBorder="1" applyAlignment="1">
      <alignment horizontal="center"/>
    </xf>
    <xf numFmtId="0" fontId="2" fillId="16" borderId="43" xfId="0" applyFont="1" applyFill="1" applyBorder="1" applyAlignment="1">
      <alignment horizontal="center"/>
    </xf>
    <xf numFmtId="0" fontId="2" fillId="16" borderId="18" xfId="0" applyFont="1" applyFill="1" applyBorder="1" applyAlignment="1">
      <alignment horizontal="center"/>
    </xf>
    <xf numFmtId="0" fontId="63" fillId="32" borderId="0" xfId="0" applyFont="1" applyFill="1" applyBorder="1" applyAlignment="1">
      <alignment horizontal="center" vertical="center" wrapText="1"/>
    </xf>
    <xf numFmtId="0" fontId="67" fillId="0" borderId="0" xfId="0" applyFont="1" applyAlignment="1"/>
    <xf numFmtId="0" fontId="0" fillId="0" borderId="24" xfId="0" applyBorder="1" applyAlignment="1"/>
    <xf numFmtId="165" fontId="4" fillId="0" borderId="23" xfId="0" applyNumberFormat="1" applyFont="1" applyBorder="1" applyAlignment="1">
      <alignment horizontal="right" vertical="center"/>
    </xf>
    <xf numFmtId="0" fontId="42" fillId="6" borderId="17" xfId="0" applyFont="1" applyFill="1" applyBorder="1" applyAlignment="1">
      <alignment horizontal="left" vertical="center"/>
    </xf>
    <xf numFmtId="0" fontId="0" fillId="0" borderId="31" xfId="0" applyBorder="1" applyAlignment="1">
      <alignment horizontal="left" vertical="center"/>
    </xf>
    <xf numFmtId="0" fontId="44" fillId="0" borderId="34" xfId="0" applyFont="1" applyBorder="1" applyAlignment="1">
      <alignment horizontal="right" vertical="center"/>
    </xf>
    <xf numFmtId="0" fontId="44" fillId="0" borderId="35" xfId="0" applyFont="1" applyBorder="1" applyAlignment="1">
      <alignment horizontal="right" vertical="center"/>
    </xf>
    <xf numFmtId="0" fontId="44" fillId="0" borderId="36" xfId="0" applyFont="1" applyBorder="1" applyAlignment="1">
      <alignment horizontal="right" vertical="center"/>
    </xf>
    <xf numFmtId="0" fontId="42" fillId="0" borderId="55" xfId="0" applyFont="1" applyBorder="1" applyAlignment="1">
      <alignment horizontal="right" vertical="center"/>
    </xf>
    <xf numFmtId="0" fontId="42" fillId="0" borderId="43" xfId="0" applyFont="1" applyBorder="1" applyAlignment="1">
      <alignment horizontal="right" vertical="center"/>
    </xf>
    <xf numFmtId="0" fontId="0" fillId="0" borderId="43" xfId="0" applyBorder="1" applyAlignment="1">
      <alignment horizontal="right" vertical="center"/>
    </xf>
    <xf numFmtId="0" fontId="42" fillId="0" borderId="37" xfId="0" applyFont="1" applyBorder="1" applyAlignment="1">
      <alignment horizontal="right" vertical="center"/>
    </xf>
    <xf numFmtId="0" fontId="0" fillId="0" borderId="37" xfId="0" applyBorder="1" applyAlignment="1">
      <alignment horizontal="right" vertical="center"/>
    </xf>
    <xf numFmtId="0" fontId="42" fillId="0" borderId="31" xfId="0" applyFont="1" applyBorder="1" applyAlignment="1">
      <alignment horizontal="right" vertical="center"/>
    </xf>
    <xf numFmtId="0" fontId="52" fillId="0" borderId="31" xfId="0" applyFont="1" applyBorder="1" applyAlignment="1">
      <alignment horizontal="right" vertical="center"/>
    </xf>
    <xf numFmtId="177" fontId="42" fillId="0" borderId="31" xfId="0" applyNumberFormat="1" applyFont="1" applyBorder="1" applyAlignment="1">
      <alignment horizontal="left" vertical="center"/>
    </xf>
    <xf numFmtId="177" fontId="4" fillId="0" borderId="33" xfId="0" applyNumberFormat="1" applyFont="1" applyBorder="1" applyAlignment="1">
      <alignment horizontal="left" vertical="center"/>
    </xf>
    <xf numFmtId="165" fontId="42" fillId="0" borderId="31" xfId="0" applyNumberFormat="1" applyFont="1" applyBorder="1" applyAlignment="1">
      <alignment horizontal="left" vertical="center"/>
    </xf>
    <xf numFmtId="0" fontId="0" fillId="0" borderId="33" xfId="0" applyBorder="1" applyAlignment="1">
      <alignment horizontal="left" vertical="center"/>
    </xf>
    <xf numFmtId="165" fontId="42" fillId="0" borderId="31" xfId="3" applyNumberFormat="1" applyFont="1" applyFill="1" applyBorder="1" applyAlignment="1" applyProtection="1">
      <alignment horizontal="left" vertical="center"/>
    </xf>
    <xf numFmtId="0" fontId="4" fillId="0" borderId="16" xfId="0" applyFont="1" applyBorder="1" applyAlignment="1">
      <alignment horizontal="left" vertical="center"/>
    </xf>
    <xf numFmtId="0" fontId="7" fillId="16" borderId="54" xfId="0" applyFont="1" applyFill="1" applyBorder="1" applyAlignment="1">
      <alignment horizontal="right" vertical="center"/>
    </xf>
    <xf numFmtId="0" fontId="49" fillId="16" borderId="55" xfId="0" applyFont="1" applyFill="1" applyBorder="1" applyAlignment="1">
      <alignment horizontal="right" vertical="center"/>
    </xf>
    <xf numFmtId="0" fontId="49" fillId="16" borderId="56" xfId="0" applyFont="1" applyFill="1" applyBorder="1" applyAlignment="1">
      <alignment horizontal="right" vertical="center"/>
    </xf>
    <xf numFmtId="0" fontId="4" fillId="0" borderId="27" xfId="0" applyFont="1" applyBorder="1" applyAlignment="1">
      <alignment horizontal="left" vertical="center"/>
    </xf>
    <xf numFmtId="0" fontId="44" fillId="0" borderId="17" xfId="0" applyFont="1" applyBorder="1" applyAlignment="1">
      <alignment horizontal="right" vertical="center"/>
    </xf>
    <xf numFmtId="0" fontId="44" fillId="0" borderId="31" xfId="0" applyFont="1" applyBorder="1" applyAlignment="1">
      <alignment horizontal="right" vertical="center"/>
    </xf>
    <xf numFmtId="0" fontId="44" fillId="0" borderId="33" xfId="0" applyFont="1" applyBorder="1" applyAlignment="1">
      <alignment horizontal="right" vertical="center"/>
    </xf>
    <xf numFmtId="0" fontId="0" fillId="0" borderId="5" xfId="0" applyBorder="1" applyAlignment="1">
      <alignment horizontal="center" vertical="top"/>
    </xf>
    <xf numFmtId="0" fontId="0" fillId="0" borderId="5" xfId="0" applyBorder="1" applyAlignment="1">
      <alignment vertical="top"/>
    </xf>
    <xf numFmtId="10" fontId="0" fillId="0" borderId="5" xfId="0" applyNumberFormat="1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44" fillId="0" borderId="39" xfId="0" applyFont="1" applyBorder="1" applyAlignment="1">
      <alignment horizontal="right" vertical="center"/>
    </xf>
    <xf numFmtId="0" fontId="44" fillId="0" borderId="16" xfId="0" applyFont="1" applyBorder="1" applyAlignment="1">
      <alignment horizontal="right" vertical="center"/>
    </xf>
    <xf numFmtId="0" fontId="44" fillId="0" borderId="27" xfId="0" applyFont="1" applyBorder="1" applyAlignment="1">
      <alignment horizontal="right" vertical="center"/>
    </xf>
    <xf numFmtId="10" fontId="4" fillId="0" borderId="71" xfId="0" applyNumberFormat="1" applyFont="1" applyBorder="1" applyAlignment="1">
      <alignment horizontal="center" vertical="center"/>
    </xf>
    <xf numFmtId="10" fontId="4" fillId="0" borderId="74" xfId="0" applyNumberFormat="1" applyFont="1" applyBorder="1" applyAlignment="1">
      <alignment horizontal="center" vertical="center"/>
    </xf>
    <xf numFmtId="165" fontId="4" fillId="0" borderId="72" xfId="0" applyNumberFormat="1" applyFont="1" applyBorder="1" applyAlignment="1">
      <alignment horizontal="right" vertical="center"/>
    </xf>
    <xf numFmtId="165" fontId="0" fillId="0" borderId="75" xfId="0" applyNumberFormat="1" applyBorder="1" applyAlignment="1">
      <alignment horizontal="right" vertical="center"/>
    </xf>
    <xf numFmtId="0" fontId="4" fillId="0" borderId="0" xfId="0" applyFont="1" applyAlignment="1">
      <alignment horizontal="right" vertical="center"/>
    </xf>
    <xf numFmtId="0" fontId="0" fillId="0" borderId="66" xfId="0" applyBorder="1" applyAlignment="1">
      <alignment horizontal="right" vertical="center"/>
    </xf>
    <xf numFmtId="0" fontId="4" fillId="0" borderId="37" xfId="0" applyFont="1" applyBorder="1" applyAlignment="1">
      <alignment horizontal="right" vertical="center"/>
    </xf>
    <xf numFmtId="0" fontId="0" fillId="0" borderId="77" xfId="0" applyBorder="1" applyAlignment="1">
      <alignment horizontal="right" vertical="center"/>
    </xf>
    <xf numFmtId="0" fontId="43" fillId="0" borderId="31" xfId="0" applyFont="1" applyBorder="1" applyAlignment="1">
      <alignment horizontal="left" vertical="center"/>
    </xf>
    <xf numFmtId="0" fontId="43" fillId="0" borderId="33" xfId="0" applyFont="1" applyBorder="1" applyAlignment="1">
      <alignment horizontal="left" vertical="center"/>
    </xf>
    <xf numFmtId="172" fontId="4" fillId="0" borderId="7" xfId="0" applyNumberFormat="1" applyFont="1" applyBorder="1" applyAlignment="1">
      <alignment horizontal="right" vertical="center"/>
    </xf>
    <xf numFmtId="0" fontId="0" fillId="0" borderId="12" xfId="0" applyBorder="1" applyAlignment="1">
      <alignment horizontal="right" vertical="center"/>
    </xf>
    <xf numFmtId="0" fontId="0" fillId="0" borderId="42" xfId="0" applyBorder="1" applyAlignment="1">
      <alignment horizontal="right" vertical="center" wrapText="1"/>
    </xf>
    <xf numFmtId="0" fontId="0" fillId="0" borderId="0" xfId="0" applyAlignment="1">
      <alignment horizontal="right" vertical="center" wrapText="1"/>
    </xf>
    <xf numFmtId="0" fontId="0" fillId="0" borderId="66" xfId="0" applyBorder="1" applyAlignment="1">
      <alignment horizontal="right" vertical="center" wrapText="1"/>
    </xf>
    <xf numFmtId="0" fontId="4" fillId="0" borderId="61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4" fillId="0" borderId="29" xfId="0" applyFont="1" applyBorder="1" applyAlignment="1">
      <alignment horizontal="left" vertical="center"/>
    </xf>
    <xf numFmtId="0" fontId="4" fillId="0" borderId="24" xfId="0" applyFont="1" applyBorder="1" applyAlignment="1">
      <alignment horizontal="left" vertical="center"/>
    </xf>
    <xf numFmtId="10" fontId="4" fillId="0" borderId="63" xfId="0" applyNumberFormat="1" applyFont="1" applyBorder="1" applyAlignment="1">
      <alignment horizontal="center" vertical="center"/>
    </xf>
    <xf numFmtId="10" fontId="4" fillId="0" borderId="68" xfId="0" applyNumberFormat="1" applyFont="1" applyBorder="1" applyAlignment="1">
      <alignment horizontal="center" vertical="center"/>
    </xf>
    <xf numFmtId="172" fontId="4" fillId="0" borderId="64" xfId="0" applyNumberFormat="1" applyFont="1" applyBorder="1" applyAlignment="1">
      <alignment horizontal="right" vertical="center"/>
    </xf>
    <xf numFmtId="172" fontId="4" fillId="0" borderId="68" xfId="0" applyNumberFormat="1" applyFont="1" applyBorder="1" applyAlignment="1">
      <alignment horizontal="right" vertical="center"/>
    </xf>
    <xf numFmtId="0" fontId="0" fillId="0" borderId="65" xfId="0" applyBorder="1" applyAlignment="1">
      <alignment horizontal="right" vertical="center"/>
    </xf>
    <xf numFmtId="0" fontId="4" fillId="0" borderId="16" xfId="0" applyFont="1" applyBorder="1" applyAlignment="1">
      <alignment horizontal="center" vertical="center"/>
    </xf>
    <xf numFmtId="0" fontId="4" fillId="0" borderId="34" xfId="0" applyFont="1" applyBorder="1" applyAlignment="1">
      <alignment horizontal="left" vertical="center"/>
    </xf>
    <xf numFmtId="10" fontId="4" fillId="0" borderId="16" xfId="0" applyNumberFormat="1" applyFont="1" applyBorder="1" applyAlignment="1">
      <alignment horizontal="center" vertical="center"/>
    </xf>
    <xf numFmtId="10" fontId="4" fillId="0" borderId="39" xfId="0" applyNumberFormat="1" applyFont="1" applyBorder="1" applyAlignment="1">
      <alignment horizontal="center" vertical="center"/>
    </xf>
    <xf numFmtId="170" fontId="4" fillId="0" borderId="34" xfId="0" applyNumberFormat="1" applyFont="1" applyBorder="1" applyAlignment="1">
      <alignment horizontal="right" vertical="center"/>
    </xf>
    <xf numFmtId="0" fontId="0" fillId="0" borderId="22" xfId="0" applyBorder="1" applyAlignment="1">
      <alignment horizontal="right" vertical="center"/>
    </xf>
    <xf numFmtId="0" fontId="4" fillId="0" borderId="7" xfId="0" applyFont="1" applyBorder="1" applyAlignment="1">
      <alignment horizontal="center" vertical="center"/>
    </xf>
    <xf numFmtId="0" fontId="0" fillId="0" borderId="12" xfId="0" applyBorder="1" applyAlignment="1">
      <alignment horizontal="center" vertical="center"/>
    </xf>
    <xf numFmtId="10" fontId="4" fillId="3" borderId="7" xfId="0" applyNumberFormat="1" applyFont="1" applyFill="1" applyBorder="1" applyAlignment="1">
      <alignment horizontal="center" vertical="center"/>
    </xf>
    <xf numFmtId="10" fontId="4" fillId="0" borderId="7" xfId="0" applyNumberFormat="1" applyFont="1" applyBorder="1" applyAlignment="1">
      <alignment horizontal="center" vertical="center"/>
    </xf>
    <xf numFmtId="0" fontId="4" fillId="0" borderId="12" xfId="0" applyFont="1" applyBorder="1" applyAlignment="1">
      <alignment horizontal="center" vertical="center"/>
    </xf>
    <xf numFmtId="170" fontId="4" fillId="0" borderId="5" xfId="0" applyNumberFormat="1" applyFont="1" applyBorder="1" applyAlignment="1">
      <alignment horizontal="right" vertical="center"/>
    </xf>
    <xf numFmtId="10" fontId="4" fillId="0" borderId="57" xfId="0" applyNumberFormat="1" applyFont="1" applyBorder="1" applyAlignment="1">
      <alignment horizontal="center" vertical="center"/>
    </xf>
    <xf numFmtId="0" fontId="0" fillId="0" borderId="59" xfId="0" applyBorder="1" applyAlignment="1">
      <alignment horizontal="center" vertical="center"/>
    </xf>
    <xf numFmtId="0" fontId="0" fillId="0" borderId="28" xfId="0" applyBorder="1" applyAlignment="1">
      <alignment horizontal="right" vertical="center"/>
    </xf>
    <xf numFmtId="0" fontId="0" fillId="0" borderId="31" xfId="0" applyBorder="1" applyAlignment="1">
      <alignment horizontal="right" vertical="center"/>
    </xf>
    <xf numFmtId="0" fontId="0" fillId="0" borderId="33" xfId="0" applyBorder="1" applyAlignment="1">
      <alignment horizontal="right" vertical="center"/>
    </xf>
    <xf numFmtId="0" fontId="4" fillId="0" borderId="39" xfId="0" applyFont="1" applyBorder="1" applyAlignment="1">
      <alignment horizontal="left" vertical="center"/>
    </xf>
    <xf numFmtId="170" fontId="4" fillId="0" borderId="17" xfId="0" applyNumberFormat="1" applyFont="1" applyBorder="1" applyAlignment="1">
      <alignment horizontal="right" vertical="center"/>
    </xf>
    <xf numFmtId="0" fontId="0" fillId="0" borderId="27" xfId="0" applyBorder="1" applyAlignment="1">
      <alignment horizontal="right" vertical="center"/>
    </xf>
    <xf numFmtId="165" fontId="40" fillId="16" borderId="5" xfId="0" applyNumberFormat="1" applyFont="1" applyFill="1" applyBorder="1" applyAlignment="1">
      <alignment horizontal="left"/>
    </xf>
    <xf numFmtId="0" fontId="41" fillId="16" borderId="5" xfId="0" applyFont="1" applyFill="1" applyBorder="1" applyAlignment="1">
      <alignment horizontal="left"/>
    </xf>
    <xf numFmtId="0" fontId="0" fillId="0" borderId="5" xfId="0" applyBorder="1" applyAlignment="1"/>
    <xf numFmtId="165" fontId="4" fillId="0" borderId="7" xfId="0" applyNumberFormat="1" applyFont="1" applyBorder="1" applyAlignment="1">
      <alignment vertical="center"/>
    </xf>
    <xf numFmtId="0" fontId="4" fillId="0" borderId="2" xfId="0" applyFont="1" applyBorder="1" applyAlignment="1">
      <alignment vertical="center"/>
    </xf>
    <xf numFmtId="0" fontId="0" fillId="0" borderId="5" xfId="0" applyBorder="1" applyAlignment="1">
      <alignment horizontal="right" vertical="center"/>
    </xf>
    <xf numFmtId="0" fontId="4" fillId="0" borderId="49" xfId="0" applyFont="1" applyBorder="1" applyAlignment="1">
      <alignment horizontal="left" vertical="center"/>
    </xf>
    <xf numFmtId="0" fontId="0" fillId="0" borderId="23" xfId="0" applyBorder="1" applyAlignment="1">
      <alignment horizontal="right"/>
    </xf>
    <xf numFmtId="0" fontId="0" fillId="0" borderId="18" xfId="0" applyBorder="1" applyAlignment="1">
      <alignment horizontal="right"/>
    </xf>
    <xf numFmtId="0" fontId="4" fillId="0" borderId="17" xfId="0" applyFont="1" applyBorder="1" applyAlignment="1">
      <alignment horizontal="left" vertical="center"/>
    </xf>
    <xf numFmtId="0" fontId="4" fillId="0" borderId="23" xfId="0" applyFont="1" applyBorder="1" applyAlignment="1">
      <alignment horizontal="left" vertical="center"/>
    </xf>
    <xf numFmtId="0" fontId="0" fillId="0" borderId="43" xfId="0" applyBorder="1" applyAlignment="1">
      <alignment horizontal="left" vertical="center"/>
    </xf>
    <xf numFmtId="0" fontId="0" fillId="0" borderId="18" xfId="0" applyBorder="1" applyAlignment="1">
      <alignment horizontal="right" vertical="center"/>
    </xf>
    <xf numFmtId="0" fontId="0" fillId="0" borderId="50" xfId="0" applyBorder="1" applyAlignment="1">
      <alignment horizontal="right" vertical="center"/>
    </xf>
    <xf numFmtId="0" fontId="0" fillId="0" borderId="52" xfId="0" applyBorder="1" applyAlignment="1">
      <alignment horizontal="right" vertical="center"/>
    </xf>
    <xf numFmtId="0" fontId="4" fillId="0" borderId="33" xfId="0" applyFont="1" applyBorder="1" applyAlignment="1">
      <alignment horizontal="left" vertical="center"/>
    </xf>
    <xf numFmtId="0" fontId="4" fillId="0" borderId="22" xfId="0" applyFont="1" applyBorder="1" applyAlignment="1">
      <alignment horizontal="left" vertical="center"/>
    </xf>
    <xf numFmtId="0" fontId="0" fillId="0" borderId="43" xfId="0" applyBorder="1" applyAlignment="1">
      <alignment horizontal="right"/>
    </xf>
    <xf numFmtId="0" fontId="4" fillId="0" borderId="16" xfId="0" applyFont="1" applyBorder="1" applyAlignment="1">
      <alignment vertical="center"/>
    </xf>
    <xf numFmtId="165" fontId="40" fillId="16" borderId="23" xfId="0" applyNumberFormat="1" applyFont="1" applyFill="1" applyBorder="1" applyAlignment="1">
      <alignment horizontal="left"/>
    </xf>
    <xf numFmtId="0" fontId="41" fillId="16" borderId="43" xfId="0" applyFont="1" applyFill="1" applyBorder="1" applyAlignment="1">
      <alignment horizontal="left"/>
    </xf>
    <xf numFmtId="165" fontId="4" fillId="0" borderId="5" xfId="0" applyNumberFormat="1" applyFont="1" applyBorder="1" applyAlignment="1">
      <alignment horizontal="right" vertical="center"/>
    </xf>
    <xf numFmtId="0" fontId="4" fillId="0" borderId="28" xfId="0" applyFont="1" applyBorder="1" applyAlignment="1">
      <alignment horizontal="left" vertical="center"/>
    </xf>
    <xf numFmtId="0" fontId="4" fillId="0" borderId="39" xfId="0" applyFont="1" applyBorder="1" applyAlignment="1">
      <alignment vertical="center"/>
    </xf>
    <xf numFmtId="165" fontId="42" fillId="0" borderId="33" xfId="0" applyNumberFormat="1" applyFont="1" applyBorder="1" applyAlignment="1">
      <alignment horizontal="left" vertical="center"/>
    </xf>
    <xf numFmtId="0" fontId="4" fillId="0" borderId="17" xfId="0" applyFont="1" applyBorder="1" applyAlignment="1">
      <alignment horizontal="left" vertical="center" wrapText="1"/>
    </xf>
    <xf numFmtId="0" fontId="0" fillId="0" borderId="31" xfId="0" applyBorder="1" applyAlignment="1">
      <alignment horizontal="left" vertical="center" wrapText="1"/>
    </xf>
    <xf numFmtId="0" fontId="4" fillId="6" borderId="17" xfId="0" applyFont="1" applyFill="1" applyBorder="1" applyAlignment="1">
      <alignment horizontal="left" vertical="center"/>
    </xf>
    <xf numFmtId="0" fontId="0" fillId="6" borderId="31" xfId="0" applyFill="1" applyBorder="1" applyAlignment="1">
      <alignment horizontal="left" vertical="center"/>
    </xf>
    <xf numFmtId="0" fontId="0" fillId="6" borderId="33" xfId="0" applyFill="1" applyBorder="1" applyAlignment="1">
      <alignment horizontal="left" vertical="center"/>
    </xf>
    <xf numFmtId="0" fontId="4" fillId="0" borderId="27" xfId="0" applyFont="1" applyBorder="1" applyAlignment="1">
      <alignment vertical="center"/>
    </xf>
    <xf numFmtId="0" fontId="44" fillId="0" borderId="0" xfId="0" applyFont="1" applyBorder="1" applyAlignment="1">
      <alignment horizontal="right" vertical="center"/>
    </xf>
    <xf numFmtId="0" fontId="4" fillId="0" borderId="53" xfId="0" applyFont="1" applyBorder="1" applyAlignment="1">
      <alignment horizontal="left" vertical="center"/>
    </xf>
    <xf numFmtId="165" fontId="40" fillId="16" borderId="5" xfId="0" applyNumberFormat="1" applyFont="1" applyFill="1" applyBorder="1" applyAlignment="1">
      <alignment horizontal="center"/>
    </xf>
    <xf numFmtId="0" fontId="41" fillId="16" borderId="5" xfId="0" applyFont="1" applyFill="1" applyBorder="1" applyAlignment="1">
      <alignment horizontal="center"/>
    </xf>
    <xf numFmtId="0" fontId="4" fillId="0" borderId="50" xfId="0" applyFont="1" applyBorder="1" applyAlignment="1">
      <alignment horizontal="right" vertical="center"/>
    </xf>
    <xf numFmtId="0" fontId="4" fillId="0" borderId="51" xfId="0" applyFont="1" applyBorder="1" applyAlignment="1">
      <alignment horizontal="right" vertical="center"/>
    </xf>
    <xf numFmtId="0" fontId="0" fillId="0" borderId="51" xfId="0" applyBorder="1" applyAlignment="1">
      <alignment horizontal="right" vertical="center"/>
    </xf>
    <xf numFmtId="0" fontId="22" fillId="0" borderId="17" xfId="0" applyFont="1" applyBorder="1" applyAlignment="1">
      <alignment horizontal="right" vertical="center"/>
    </xf>
    <xf numFmtId="0" fontId="22" fillId="0" borderId="31" xfId="0" applyFont="1" applyBorder="1" applyAlignment="1">
      <alignment horizontal="right" vertical="center"/>
    </xf>
    <xf numFmtId="0" fontId="50" fillId="34" borderId="85" xfId="0" applyFont="1" applyFill="1" applyBorder="1" applyAlignment="1">
      <alignment horizontal="center" vertical="center"/>
    </xf>
    <xf numFmtId="0" fontId="50" fillId="34" borderId="0" xfId="0" applyFont="1" applyFill="1" applyBorder="1" applyAlignment="1">
      <alignment horizontal="center" vertical="center"/>
    </xf>
    <xf numFmtId="0" fontId="0" fillId="31" borderId="0" xfId="0" applyFill="1" applyAlignment="1"/>
    <xf numFmtId="0" fontId="50" fillId="31" borderId="85" xfId="0" applyFont="1" applyFill="1" applyBorder="1" applyAlignment="1">
      <alignment horizontal="center" vertical="center"/>
    </xf>
    <xf numFmtId="0" fontId="0" fillId="31" borderId="0" xfId="0" applyFont="1" applyFill="1" applyBorder="1" applyAlignment="1">
      <alignment horizontal="center" vertical="center"/>
    </xf>
    <xf numFmtId="0" fontId="68" fillId="31" borderId="0" xfId="0" applyFont="1" applyFill="1" applyBorder="1" applyAlignment="1"/>
    <xf numFmtId="0" fontId="0" fillId="31" borderId="0" xfId="0" applyFont="1" applyFill="1" applyAlignment="1"/>
    <xf numFmtId="0" fontId="2" fillId="31" borderId="85" xfId="0" applyFont="1" applyFill="1" applyBorder="1" applyAlignment="1">
      <alignment horizontal="center" vertical="center" wrapText="1"/>
    </xf>
    <xf numFmtId="0" fontId="4" fillId="31" borderId="0" xfId="0" applyFont="1" applyFill="1" applyBorder="1" applyAlignment="1"/>
    <xf numFmtId="0" fontId="65" fillId="32" borderId="85" xfId="0" applyFont="1" applyFill="1" applyBorder="1" applyAlignment="1">
      <alignment horizontal="center" vertical="center" wrapText="1"/>
    </xf>
    <xf numFmtId="0" fontId="66" fillId="32" borderId="0" xfId="0" applyFont="1" applyFill="1" applyBorder="1" applyAlignment="1"/>
    <xf numFmtId="0" fontId="55" fillId="32" borderId="0" xfId="0" applyFont="1" applyFill="1" applyAlignment="1"/>
    <xf numFmtId="165" fontId="40" fillId="16" borderId="43" xfId="0" applyNumberFormat="1" applyFont="1" applyFill="1" applyBorder="1" applyAlignment="1">
      <alignment horizontal="center"/>
    </xf>
    <xf numFmtId="0" fontId="41" fillId="16" borderId="43" xfId="0" applyFont="1" applyFill="1" applyBorder="1" applyAlignment="1">
      <alignment horizontal="center"/>
    </xf>
    <xf numFmtId="165" fontId="40" fillId="16" borderId="44" xfId="0" applyNumberFormat="1" applyFont="1" applyFill="1" applyBorder="1" applyAlignment="1">
      <alignment horizontal="left"/>
    </xf>
    <xf numFmtId="0" fontId="41" fillId="16" borderId="45" xfId="0" applyFont="1" applyFill="1" applyBorder="1" applyAlignment="1">
      <alignment horizontal="left"/>
    </xf>
    <xf numFmtId="0" fontId="0" fillId="0" borderId="79" xfId="0" applyBorder="1" applyAlignment="1"/>
    <xf numFmtId="165" fontId="40" fillId="16" borderId="82" xfId="0" applyNumberFormat="1" applyFont="1" applyFill="1" applyBorder="1" applyAlignment="1">
      <alignment horizontal="left"/>
    </xf>
    <xf numFmtId="0" fontId="41" fillId="16" borderId="84" xfId="0" applyFont="1" applyFill="1" applyBorder="1" applyAlignment="1">
      <alignment horizontal="left"/>
    </xf>
    <xf numFmtId="0" fontId="0" fillId="0" borderId="81" xfId="0" applyBorder="1" applyAlignment="1"/>
    <xf numFmtId="0" fontId="4" fillId="0" borderId="27" xfId="0" applyFont="1" applyBorder="1" applyAlignment="1">
      <alignment horizontal="center" vertical="center"/>
    </xf>
    <xf numFmtId="0" fontId="40" fillId="0" borderId="16" xfId="0" applyFont="1" applyBorder="1" applyAlignment="1">
      <alignment horizontal="center" vertical="center"/>
    </xf>
    <xf numFmtId="0" fontId="41" fillId="16" borderId="18" xfId="0" applyFont="1" applyFill="1" applyBorder="1" applyAlignment="1">
      <alignment horizontal="center"/>
    </xf>
    <xf numFmtId="0" fontId="40" fillId="0" borderId="0" xfId="0" applyFont="1" applyAlignment="1">
      <alignment vertical="center"/>
    </xf>
    <xf numFmtId="0" fontId="40" fillId="0" borderId="0" xfId="0" applyFont="1" applyBorder="1" applyAlignment="1">
      <alignment horizontal="center" vertical="center"/>
    </xf>
    <xf numFmtId="0" fontId="31" fillId="29" borderId="39" xfId="2" applyFont="1" applyFill="1" applyBorder="1" applyAlignment="1">
      <alignment horizontal="center" vertical="center" wrapText="1"/>
    </xf>
    <xf numFmtId="0" fontId="0" fillId="8" borderId="27" xfId="0" applyFill="1" applyBorder="1" applyAlignment="1">
      <alignment horizontal="center" vertical="center" wrapText="1"/>
    </xf>
    <xf numFmtId="49" fontId="31" fillId="26" borderId="34" xfId="2" applyNumberFormat="1" applyFont="1" applyFill="1" applyBorder="1" applyAlignment="1">
      <alignment horizontal="center" vertical="center" wrapText="1"/>
    </xf>
    <xf numFmtId="49" fontId="0" fillId="0" borderId="35" xfId="0" applyNumberFormat="1" applyBorder="1" applyAlignment="1">
      <alignment horizontal="center" vertical="center" wrapText="1"/>
    </xf>
    <xf numFmtId="49" fontId="0" fillId="0" borderId="36" xfId="0" applyNumberFormat="1" applyBorder="1" applyAlignment="1">
      <alignment horizontal="center" vertical="center" wrapText="1"/>
    </xf>
    <xf numFmtId="49" fontId="0" fillId="0" borderId="28" xfId="0" applyNumberFormat="1" applyBorder="1" applyAlignment="1">
      <alignment horizontal="center" vertical="center" wrapText="1"/>
    </xf>
    <xf numFmtId="49" fontId="0" fillId="0" borderId="37" xfId="0" applyNumberFormat="1" applyBorder="1" applyAlignment="1">
      <alignment horizontal="center" vertical="center" wrapText="1"/>
    </xf>
    <xf numFmtId="49" fontId="0" fillId="0" borderId="38" xfId="0" applyNumberFormat="1" applyBorder="1" applyAlignment="1">
      <alignment horizontal="center" vertical="center" wrapText="1"/>
    </xf>
    <xf numFmtId="0" fontId="31" fillId="29" borderId="17" xfId="2" applyFont="1" applyFill="1" applyBorder="1" applyAlignment="1">
      <alignment horizontal="center" vertical="center"/>
    </xf>
    <xf numFmtId="0" fontId="32" fillId="0" borderId="32" xfId="2" applyFont="1" applyBorder="1" applyAlignment="1">
      <alignment horizontal="center" vertical="center" wrapText="1"/>
    </xf>
    <xf numFmtId="0" fontId="33" fillId="0" borderId="32" xfId="0" applyFont="1" applyBorder="1" applyAlignment="1">
      <alignment horizontal="center" vertical="center" wrapText="1"/>
    </xf>
    <xf numFmtId="0" fontId="31" fillId="0" borderId="0" xfId="2" applyFont="1" applyAlignment="1">
      <alignment horizontal="center" vertical="center"/>
    </xf>
    <xf numFmtId="0" fontId="31" fillId="29" borderId="29" xfId="2" applyFont="1" applyFill="1" applyBorder="1" applyAlignment="1">
      <alignment horizontal="center" vertical="center" wrapText="1"/>
    </xf>
    <xf numFmtId="0" fontId="30" fillId="8" borderId="24" xfId="0" applyFont="1" applyFill="1" applyBorder="1" applyAlignment="1">
      <alignment horizontal="center"/>
    </xf>
    <xf numFmtId="0" fontId="30" fillId="8" borderId="25" xfId="0" applyFont="1" applyFill="1" applyBorder="1" applyAlignment="1">
      <alignment horizontal="center"/>
    </xf>
    <xf numFmtId="0" fontId="30" fillId="8" borderId="13" xfId="0" applyFont="1" applyFill="1" applyBorder="1" applyAlignment="1">
      <alignment horizontal="center"/>
    </xf>
    <xf numFmtId="0" fontId="30" fillId="8" borderId="30" xfId="0" applyFont="1" applyFill="1" applyBorder="1" applyAlignment="1">
      <alignment horizontal="center"/>
    </xf>
    <xf numFmtId="0" fontId="30" fillId="8" borderId="14" xfId="0" applyFont="1" applyFill="1" applyBorder="1" applyAlignment="1">
      <alignment horizontal="center"/>
    </xf>
    <xf numFmtId="0" fontId="31" fillId="29" borderId="34" xfId="2" applyFont="1" applyFill="1" applyBorder="1" applyAlignment="1">
      <alignment horizontal="center" vertical="center"/>
    </xf>
    <xf numFmtId="0" fontId="31" fillId="29" borderId="35" xfId="2" applyFont="1" applyFill="1" applyBorder="1" applyAlignment="1">
      <alignment horizontal="center" vertical="center"/>
    </xf>
    <xf numFmtId="0" fontId="0" fillId="8" borderId="36" xfId="0" applyFill="1" applyBorder="1" applyAlignment="1">
      <alignment horizontal="center" vertical="center"/>
    </xf>
    <xf numFmtId="0" fontId="31" fillId="29" borderId="28" xfId="2" applyFont="1" applyFill="1" applyBorder="1" applyAlignment="1">
      <alignment horizontal="center" vertical="center"/>
    </xf>
    <xf numFmtId="0" fontId="31" fillId="29" borderId="37" xfId="2" applyFont="1" applyFill="1" applyBorder="1" applyAlignment="1">
      <alignment horizontal="center" vertical="center"/>
    </xf>
    <xf numFmtId="0" fontId="0" fillId="8" borderId="38" xfId="0" applyFill="1" applyBorder="1" applyAlignment="1">
      <alignment horizontal="center" vertical="center"/>
    </xf>
    <xf numFmtId="0" fontId="2" fillId="31" borderId="0" xfId="0" applyFont="1" applyFill="1" applyAlignment="1">
      <alignment horizontal="center" vertical="center"/>
    </xf>
    <xf numFmtId="0" fontId="6" fillId="0" borderId="0" xfId="2" applyAlignment="1">
      <alignment horizontal="center" vertical="center"/>
    </xf>
    <xf numFmtId="0" fontId="29" fillId="8" borderId="29" xfId="2" applyFont="1" applyFill="1" applyBorder="1" applyAlignment="1">
      <alignment horizontal="center" vertical="center" wrapText="1"/>
    </xf>
    <xf numFmtId="0" fontId="30" fillId="8" borderId="24" xfId="0" applyFont="1" applyFill="1" applyBorder="1" applyAlignment="1">
      <alignment horizontal="center" vertical="center" wrapText="1"/>
    </xf>
    <xf numFmtId="0" fontId="30" fillId="8" borderId="13" xfId="0" applyFont="1" applyFill="1" applyBorder="1" applyAlignment="1">
      <alignment horizontal="center" vertical="center" wrapText="1"/>
    </xf>
    <xf numFmtId="0" fontId="30" fillId="8" borderId="30" xfId="0" applyFont="1" applyFill="1" applyBorder="1" applyAlignment="1">
      <alignment horizontal="center" vertical="center" wrapText="1"/>
    </xf>
    <xf numFmtId="0" fontId="31" fillId="29" borderId="16" xfId="2" applyFont="1" applyFill="1" applyBorder="1" applyAlignment="1">
      <alignment horizontal="center" vertical="center"/>
    </xf>
    <xf numFmtId="0" fontId="31" fillId="29" borderId="16" xfId="2" applyFont="1" applyFill="1" applyBorder="1" applyAlignment="1">
      <alignment horizontal="center" vertical="center" wrapText="1"/>
    </xf>
    <xf numFmtId="0" fontId="34" fillId="0" borderId="32" xfId="2" applyFont="1" applyBorder="1" applyAlignment="1">
      <alignment horizontal="center" vertical="center" wrapText="1"/>
    </xf>
    <xf numFmtId="0" fontId="64" fillId="32" borderId="0" xfId="0" applyFont="1" applyFill="1" applyAlignment="1">
      <alignment horizontal="center" vertical="center"/>
    </xf>
    <xf numFmtId="0" fontId="55" fillId="32" borderId="0" xfId="0" applyFont="1" applyFill="1" applyAlignment="1">
      <alignment horizontal="center" vertical="center"/>
    </xf>
    <xf numFmtId="0" fontId="0" fillId="0" borderId="0" xfId="0" applyAlignment="1">
      <alignment horizontal="center" vertical="center"/>
    </xf>
    <xf numFmtId="0" fontId="16" fillId="8" borderId="5" xfId="0" applyFont="1" applyFill="1" applyBorder="1" applyAlignment="1">
      <alignment horizontal="center"/>
    </xf>
    <xf numFmtId="0" fontId="3" fillId="8" borderId="5" xfId="0" applyFont="1" applyFill="1" applyBorder="1" applyAlignment="1">
      <alignment horizontal="center"/>
    </xf>
    <xf numFmtId="0" fontId="16" fillId="8" borderId="2" xfId="0" applyFont="1" applyFill="1" applyBorder="1" applyAlignment="1">
      <alignment horizontal="right"/>
    </xf>
    <xf numFmtId="0" fontId="2" fillId="31" borderId="0" xfId="0" applyFont="1" applyFill="1" applyAlignment="1">
      <alignment horizontal="center"/>
    </xf>
    <xf numFmtId="0" fontId="64" fillId="32" borderId="0" xfId="0" applyFont="1" applyFill="1" applyAlignment="1">
      <alignment horizontal="center"/>
    </xf>
    <xf numFmtId="0" fontId="8" fillId="8" borderId="5" xfId="0" applyFont="1" applyFill="1" applyBorder="1" applyAlignment="1">
      <alignment horizontal="center"/>
    </xf>
    <xf numFmtId="0" fontId="0" fillId="8" borderId="5" xfId="0" applyFill="1" applyBorder="1" applyAlignment="1">
      <alignment horizontal="center"/>
    </xf>
    <xf numFmtId="0" fontId="0" fillId="8" borderId="5" xfId="0" applyFill="1" applyBorder="1"/>
    <xf numFmtId="0" fontId="1" fillId="2" borderId="5" xfId="0" applyFont="1" applyFill="1" applyBorder="1" applyAlignment="1">
      <alignment horizontal="right"/>
    </xf>
    <xf numFmtId="0" fontId="55" fillId="32" borderId="0" xfId="0" applyFont="1" applyFill="1" applyAlignment="1">
      <alignment horizontal="center"/>
    </xf>
    <xf numFmtId="0" fontId="64" fillId="32" borderId="0" xfId="0" applyFont="1" applyFill="1" applyAlignment="1">
      <alignment horizontal="left" vertical="center" wrapText="1"/>
    </xf>
    <xf numFmtId="0" fontId="27" fillId="19" borderId="16" xfId="0" applyFont="1" applyFill="1" applyBorder="1" applyAlignment="1">
      <alignment vertical="center"/>
    </xf>
    <xf numFmtId="0" fontId="27" fillId="19" borderId="17" xfId="0" applyFont="1" applyFill="1" applyBorder="1" applyAlignment="1">
      <alignment vertical="center"/>
    </xf>
    <xf numFmtId="0" fontId="19" fillId="11" borderId="5" xfId="0" applyFont="1" applyFill="1" applyBorder="1" applyAlignment="1">
      <alignment horizontal="center" vertical="center"/>
    </xf>
    <xf numFmtId="0" fontId="0" fillId="0" borderId="5" xfId="0" applyBorder="1" applyAlignment="1">
      <alignment horizontal="center"/>
    </xf>
    <xf numFmtId="0" fontId="27" fillId="19" borderId="27" xfId="0" applyFont="1" applyFill="1" applyBorder="1" applyAlignment="1">
      <alignment horizontal="left" vertical="center"/>
    </xf>
    <xf numFmtId="0" fontId="27" fillId="19" borderId="28" xfId="0" applyFont="1" applyFill="1" applyBorder="1" applyAlignment="1">
      <alignment horizontal="left" vertical="center"/>
    </xf>
    <xf numFmtId="0" fontId="27" fillId="19" borderId="27" xfId="0" applyFont="1" applyFill="1" applyBorder="1"/>
    <xf numFmtId="0" fontId="27" fillId="19" borderId="28" xfId="0" applyFont="1" applyFill="1" applyBorder="1"/>
    <xf numFmtId="0" fontId="2" fillId="2" borderId="5" xfId="0" applyFont="1" applyFill="1" applyBorder="1" applyAlignment="1">
      <alignment horizontal="right" vertical="center"/>
    </xf>
    <xf numFmtId="0" fontId="2" fillId="2" borderId="5" xfId="0" applyFont="1" applyFill="1" applyBorder="1" applyAlignment="1">
      <alignment vertical="center"/>
    </xf>
    <xf numFmtId="0" fontId="2" fillId="2" borderId="5" xfId="0" applyFont="1" applyFill="1" applyBorder="1" applyAlignment="1">
      <alignment horizontal="right"/>
    </xf>
    <xf numFmtId="0" fontId="2" fillId="2" borderId="5" xfId="0" applyFont="1" applyFill="1" applyBorder="1" applyAlignment="1"/>
    <xf numFmtId="0" fontId="25" fillId="2" borderId="5" xfId="0" applyFont="1" applyFill="1" applyBorder="1" applyAlignment="1">
      <alignment horizontal="right" vertical="center"/>
    </xf>
    <xf numFmtId="0" fontId="2" fillId="2" borderId="5" xfId="0" applyFont="1" applyFill="1" applyBorder="1" applyAlignment="1">
      <alignment horizontal="left" vertical="center" wrapText="1"/>
    </xf>
    <xf numFmtId="0" fontId="19" fillId="11" borderId="5" xfId="0" applyFont="1" applyFill="1" applyBorder="1" applyAlignment="1">
      <alignment vertical="center"/>
    </xf>
    <xf numFmtId="0" fontId="21" fillId="12" borderId="5" xfId="0" applyFont="1" applyFill="1" applyBorder="1" applyAlignment="1">
      <alignment vertical="center"/>
    </xf>
    <xf numFmtId="0" fontId="4" fillId="0" borderId="5" xfId="0" applyFont="1" applyBorder="1" applyAlignment="1"/>
    <xf numFmtId="0" fontId="0" fillId="0" borderId="0" xfId="0" applyAlignment="1"/>
    <xf numFmtId="0" fontId="1" fillId="31" borderId="0" xfId="0" applyFont="1" applyFill="1" applyAlignment="1">
      <alignment horizontal="center"/>
    </xf>
    <xf numFmtId="0" fontId="7" fillId="2" borderId="23" xfId="0" applyFont="1" applyFill="1" applyBorder="1" applyAlignment="1">
      <alignment horizontal="right" vertical="center" wrapText="1"/>
    </xf>
    <xf numFmtId="0" fontId="7" fillId="2" borderId="43" xfId="0" applyFont="1" applyFill="1" applyBorder="1" applyAlignment="1">
      <alignment horizontal="right" vertical="center" wrapText="1"/>
    </xf>
    <xf numFmtId="0" fontId="7" fillId="2" borderId="18" xfId="0" applyFont="1" applyFill="1" applyBorder="1" applyAlignment="1">
      <alignment horizontal="right" vertical="center" wrapText="1"/>
    </xf>
    <xf numFmtId="0" fontId="4" fillId="0" borderId="5" xfId="0" applyFont="1" applyBorder="1" applyAlignment="1">
      <alignment horizontal="left" vertical="top" wrapText="1"/>
    </xf>
    <xf numFmtId="0" fontId="2" fillId="8" borderId="5" xfId="0" applyFont="1" applyFill="1" applyBorder="1" applyAlignment="1">
      <alignment horizontal="center" wrapText="1"/>
    </xf>
    <xf numFmtId="0" fontId="0" fillId="0" borderId="5" xfId="0" applyBorder="1" applyAlignment="1">
      <alignment wrapText="1"/>
    </xf>
    <xf numFmtId="0" fontId="2" fillId="31" borderId="0" xfId="0" applyFont="1" applyFill="1" applyBorder="1" applyAlignment="1">
      <alignment horizontal="center" vertical="center" wrapText="1"/>
    </xf>
    <xf numFmtId="0" fontId="0" fillId="31" borderId="0" xfId="0" applyFont="1" applyFill="1" applyAlignment="1">
      <alignment vertical="center" wrapText="1"/>
    </xf>
    <xf numFmtId="0" fontId="7" fillId="2" borderId="2" xfId="0" applyFont="1" applyFill="1" applyBorder="1" applyAlignment="1">
      <alignment horizontal="right" vertical="center" wrapText="1"/>
    </xf>
    <xf numFmtId="0" fontId="0" fillId="2" borderId="2" xfId="0" applyFill="1" applyBorder="1" applyAlignment="1">
      <alignment horizontal="right" vertical="center" wrapText="1"/>
    </xf>
    <xf numFmtId="0" fontId="2" fillId="8" borderId="43" xfId="0" applyFont="1" applyFill="1" applyBorder="1" applyAlignment="1">
      <alignment horizontal="center" wrapText="1"/>
    </xf>
    <xf numFmtId="0" fontId="0" fillId="0" borderId="43" xfId="0" applyBorder="1" applyAlignment="1">
      <alignment wrapText="1"/>
    </xf>
    <xf numFmtId="0" fontId="0" fillId="0" borderId="18" xfId="0" applyBorder="1" applyAlignment="1">
      <alignment wrapText="1"/>
    </xf>
    <xf numFmtId="0" fontId="64" fillId="32" borderId="0" xfId="0" applyFont="1" applyFill="1" applyAlignment="1">
      <alignment horizontal="center" vertical="center" wrapText="1"/>
    </xf>
    <xf numFmtId="0" fontId="2" fillId="8" borderId="43" xfId="0" applyFont="1" applyFill="1" applyBorder="1" applyAlignment="1">
      <alignment horizontal="center" vertical="center" wrapText="1"/>
    </xf>
    <xf numFmtId="0" fontId="0" fillId="0" borderId="43" xfId="0" applyBorder="1" applyAlignment="1">
      <alignment vertical="center" wrapText="1"/>
    </xf>
    <xf numFmtId="0" fontId="0" fillId="0" borderId="24" xfId="0" applyBorder="1" applyAlignment="1">
      <alignment vertical="center" wrapText="1"/>
    </xf>
    <xf numFmtId="0" fontId="0" fillId="0" borderId="25" xfId="0" applyBorder="1" applyAlignment="1">
      <alignment vertical="center" wrapText="1"/>
    </xf>
    <xf numFmtId="0" fontId="4" fillId="0" borderId="7" xfId="0" applyFont="1" applyBorder="1" applyAlignment="1">
      <alignment horizontal="left" vertical="top" wrapText="1"/>
    </xf>
    <xf numFmtId="0" fontId="4" fillId="0" borderId="12" xfId="0" applyFont="1" applyBorder="1" applyAlignment="1">
      <alignment horizontal="left" vertical="top" wrapText="1"/>
    </xf>
    <xf numFmtId="0" fontId="4" fillId="0" borderId="2" xfId="0" applyFont="1" applyBorder="1" applyAlignment="1">
      <alignment horizontal="left" vertical="top" wrapText="1"/>
    </xf>
    <xf numFmtId="0" fontId="2" fillId="2" borderId="5" xfId="0" applyFont="1" applyFill="1" applyBorder="1" applyAlignment="1">
      <alignment horizontal="center" vertical="center" wrapText="1"/>
    </xf>
    <xf numFmtId="165" fontId="19" fillId="10" borderId="5" xfId="3" applyNumberFormat="1" applyFont="1" applyFill="1" applyBorder="1" applyAlignment="1">
      <alignment horizontal="center" vertical="center"/>
    </xf>
    <xf numFmtId="0" fontId="0" fillId="10" borderId="23" xfId="0" applyFill="1" applyBorder="1" applyAlignment="1">
      <alignment horizontal="center" vertical="center"/>
    </xf>
    <xf numFmtId="0" fontId="2" fillId="10" borderId="5" xfId="0" applyFont="1" applyFill="1" applyBorder="1" applyAlignment="1">
      <alignment horizontal="center" vertical="center"/>
    </xf>
    <xf numFmtId="0" fontId="19" fillId="16" borderId="19" xfId="0" applyFont="1" applyFill="1" applyBorder="1" applyAlignment="1">
      <alignment horizontal="left" vertical="center"/>
    </xf>
    <xf numFmtId="0" fontId="0" fillId="16" borderId="20" xfId="0" applyFill="1" applyBorder="1" applyAlignment="1">
      <alignment horizontal="left" vertical="center"/>
    </xf>
    <xf numFmtId="0" fontId="0" fillId="0" borderId="21" xfId="0" applyBorder="1"/>
    <xf numFmtId="0" fontId="19" fillId="18" borderId="13" xfId="0" applyFont="1" applyFill="1" applyBorder="1" applyAlignment="1">
      <alignment horizontal="center" vertical="center" wrapText="1"/>
    </xf>
    <xf numFmtId="0" fontId="0" fillId="0" borderId="14" xfId="0" applyBorder="1" applyAlignment="1">
      <alignment horizontal="center" vertical="center" wrapText="1"/>
    </xf>
    <xf numFmtId="165" fontId="19" fillId="15" borderId="23" xfId="3" applyNumberFormat="1" applyFont="1" applyFill="1" applyBorder="1" applyAlignment="1">
      <alignment horizontal="center" vertical="center"/>
    </xf>
    <xf numFmtId="0" fontId="0" fillId="0" borderId="43" xfId="0" applyBorder="1" applyAlignment="1">
      <alignment horizontal="center" vertical="center"/>
    </xf>
    <xf numFmtId="0" fontId="2" fillId="8" borderId="5" xfId="0" applyFont="1" applyFill="1" applyBorder="1" applyAlignment="1">
      <alignment horizontal="center"/>
    </xf>
    <xf numFmtId="0" fontId="4" fillId="8" borderId="5" xfId="0" applyFont="1" applyFill="1" applyBorder="1" applyAlignment="1">
      <alignment horizontal="center"/>
    </xf>
    <xf numFmtId="0" fontId="2" fillId="8" borderId="5" xfId="0" applyFont="1" applyFill="1" applyBorder="1" applyAlignment="1">
      <alignment horizontal="right"/>
    </xf>
    <xf numFmtId="0" fontId="19" fillId="8" borderId="5" xfId="0" applyFont="1" applyFill="1" applyBorder="1" applyAlignment="1">
      <alignment horizontal="right" vertical="center"/>
    </xf>
  </cellXfs>
  <cellStyles count="7">
    <cellStyle name="Excel_BuiltIn_Currency" xfId="1" xr:uid="{D44A95EB-0DC2-4298-9A93-724742674484}"/>
    <cellStyle name="Moeda" xfId="3" builtinId="4"/>
    <cellStyle name="Moeda 2" xfId="5" xr:uid="{DA42F556-867E-4FC4-A123-A42C562EC1A6}"/>
    <cellStyle name="Normal" xfId="0" builtinId="0"/>
    <cellStyle name="Normal 2" xfId="2" xr:uid="{E02BF423-64CF-483E-A96F-3489C3E5B461}"/>
    <cellStyle name="Porcentagem" xfId="4" builtinId="5"/>
    <cellStyle name="Porcentagem 2" xfId="6" xr:uid="{78D23B7C-4C1A-45FE-8B9A-A8B17FB474EA}"/>
  </cellStyles>
  <dxfs count="0"/>
  <tableStyles count="0" defaultTableStyle="TableStyleMedium2" defaultPivotStyle="PivotStyleLight16"/>
  <colors>
    <mruColors>
      <color rgb="FF66FF33"/>
      <color rgb="FF66FFFF"/>
      <color rgb="FF3399FF"/>
      <color rgb="FF66FF66"/>
      <color rgb="FF33CC33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5" Type="http://schemas.microsoft.com/office/2017/10/relationships/person" Target="persons/person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eetMetadata" Target="metadata.xml"/></Relationships>
</file>

<file path=xl/persons/person.xml><?xml version="1.0" encoding="utf-8"?>
<personList xmlns="http://schemas.microsoft.com/office/spreadsheetml/2018/threadedcomments" xmlns:x="http://schemas.openxmlformats.org/spreadsheetml/2006/main">
  <person displayName="Ursula Moreira de Carvalho" id="{83353A0F-AAF1-4B91-9C10-F2B507820C8E}" userId="S::Ursula.Carvalho@rfb.gov.br::0cb02a16-14a9-49d5-ab11-5967e4d01429" providerId="AD"/>
</personList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threadedComments/threadedComment1.xml><?xml version="1.0" encoding="utf-8"?>
<ThreadedComments xmlns="http://schemas.microsoft.com/office/spreadsheetml/2018/threadedcomments" xmlns:x="http://schemas.openxmlformats.org/spreadsheetml/2006/main">
  <threadedComment ref="G87" dT="2021-06-25T18:57:56.82" personId="{83353A0F-AAF1-4B91-9C10-F2B507820C8E}" id="{D4415206-0F45-4087-A0D1-5293770D9016}">
    <text>Percentual do afastamento paternidade = 5 dias de licença / 365 dias x % de ocorrência anual</text>
  </threadedComment>
  <threadedComment ref="E96" dT="2021-07-23T20:09:20.63" personId="{83353A0F-AAF1-4B91-9C10-F2B507820C8E}" id="{69731945-0D8A-4183-929A-892E93E80448}">
    <text>Cláusula 29 - Abono correspondente a 1 dia da respectiva remuneração mensal se o empregado autorizar o desconto das contribuições assistenciais laborais.</text>
  </threadedComment>
</ThreadedComments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2.bin"/><Relationship Id="rId4" Type="http://schemas.microsoft.com/office/2017/10/relationships/threadedComment" Target="../threadedComments/threadedComment1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S43"/>
  <sheetViews>
    <sheetView topLeftCell="F3" zoomScale="60" zoomScaleNormal="60" workbookViewId="0">
      <selection activeCell="R53" sqref="R53"/>
    </sheetView>
  </sheetViews>
  <sheetFormatPr defaultRowHeight="15" x14ac:dyDescent="0.25"/>
  <cols>
    <col min="1" max="1" width="13.42578125" customWidth="1"/>
    <col min="4" max="4" width="10.85546875" customWidth="1"/>
    <col min="5" max="5" width="16.5703125" customWidth="1"/>
    <col min="6" max="6" width="17.42578125" customWidth="1"/>
    <col min="7" max="7" width="18.140625" customWidth="1"/>
    <col min="8" max="8" width="25.5703125" style="346" customWidth="1"/>
    <col min="9" max="16" width="25.5703125" customWidth="1"/>
    <col min="17" max="17" width="30" customWidth="1"/>
    <col min="18" max="18" width="24.5703125" customWidth="1"/>
  </cols>
  <sheetData>
    <row r="1" spans="1:19" ht="18.75" x14ac:dyDescent="0.3">
      <c r="A1" s="442" t="s">
        <v>598</v>
      </c>
      <c r="B1" s="442"/>
      <c r="C1" s="442"/>
      <c r="D1" s="442"/>
      <c r="E1" s="442"/>
      <c r="F1" s="442"/>
      <c r="G1" s="442"/>
      <c r="H1" s="442"/>
      <c r="I1" s="443"/>
      <c r="J1" s="443"/>
      <c r="K1" s="443"/>
      <c r="L1" s="443"/>
      <c r="M1" s="443"/>
      <c r="N1" s="443"/>
      <c r="O1" s="443"/>
      <c r="P1" s="443"/>
      <c r="Q1" s="443"/>
      <c r="R1" s="95"/>
      <c r="S1" s="95"/>
    </row>
    <row r="2" spans="1:19" s="370" customFormat="1" ht="18.75" x14ac:dyDescent="0.3">
      <c r="A2" s="442" t="s">
        <v>337</v>
      </c>
      <c r="B2" s="443"/>
      <c r="C2" s="443"/>
      <c r="D2" s="443"/>
      <c r="E2" s="443"/>
      <c r="F2" s="443"/>
      <c r="G2" s="443"/>
      <c r="H2" s="443"/>
      <c r="I2" s="443"/>
      <c r="J2" s="443"/>
      <c r="K2" s="443"/>
      <c r="L2" s="443"/>
      <c r="M2" s="443"/>
      <c r="N2" s="443"/>
      <c r="O2" s="443"/>
      <c r="P2" s="443"/>
      <c r="Q2" s="443"/>
      <c r="R2" s="95"/>
      <c r="S2" s="95"/>
    </row>
    <row r="3" spans="1:19" s="370" customFormat="1" ht="18.75" x14ac:dyDescent="0.3">
      <c r="A3" s="410"/>
      <c r="B3" s="411"/>
      <c r="C3" s="411"/>
      <c r="D3" s="411"/>
      <c r="E3" s="411"/>
      <c r="F3" s="411"/>
      <c r="G3" s="411"/>
      <c r="H3" s="411"/>
      <c r="I3" s="411"/>
      <c r="J3" s="411"/>
      <c r="K3" s="411"/>
      <c r="L3" s="411"/>
      <c r="M3" s="411"/>
      <c r="N3" s="411"/>
      <c r="O3" s="411"/>
      <c r="P3" s="411"/>
      <c r="Q3" s="411"/>
      <c r="R3" s="95"/>
      <c r="S3" s="95"/>
    </row>
    <row r="4" spans="1:19" s="370" customFormat="1" ht="51.6" customHeight="1" x14ac:dyDescent="0.25">
      <c r="A4" s="444" t="s">
        <v>566</v>
      </c>
      <c r="B4" s="445"/>
      <c r="C4" s="445"/>
      <c r="D4" s="445"/>
      <c r="E4" s="445"/>
      <c r="F4" s="445"/>
      <c r="G4" s="445"/>
      <c r="H4" s="445"/>
      <c r="I4" s="445"/>
      <c r="J4" s="445"/>
      <c r="K4" s="445"/>
      <c r="L4" s="445"/>
      <c r="M4" s="445"/>
      <c r="N4" s="445"/>
      <c r="O4" s="445"/>
      <c r="P4" s="445"/>
      <c r="Q4" s="445"/>
      <c r="R4" s="95"/>
      <c r="S4" s="95"/>
    </row>
    <row r="5" spans="1:19" s="370" customFormat="1" ht="51.6" customHeight="1" x14ac:dyDescent="0.25">
      <c r="A5" s="444" t="s">
        <v>561</v>
      </c>
      <c r="B5" s="446"/>
      <c r="C5" s="446"/>
      <c r="D5" s="446"/>
      <c r="E5" s="446"/>
      <c r="F5" s="446"/>
      <c r="G5" s="446"/>
      <c r="H5" s="446"/>
      <c r="I5" s="446"/>
      <c r="J5" s="446"/>
      <c r="K5" s="446"/>
      <c r="L5" s="446"/>
      <c r="M5" s="446"/>
      <c r="N5" s="446"/>
      <c r="O5" s="446"/>
      <c r="P5" s="446"/>
      <c r="Q5" s="446"/>
      <c r="R5" s="95"/>
      <c r="S5" s="95"/>
    </row>
    <row r="6" spans="1:19" ht="15.75" x14ac:dyDescent="0.25">
      <c r="A6" s="366"/>
      <c r="B6" s="366"/>
      <c r="C6" s="366"/>
      <c r="D6" s="366"/>
      <c r="E6" s="366"/>
      <c r="F6" s="366"/>
      <c r="G6" s="366"/>
      <c r="H6" s="360"/>
      <c r="I6" s="95"/>
      <c r="J6" s="95"/>
      <c r="K6" s="95"/>
      <c r="L6" s="95"/>
      <c r="M6" s="95"/>
      <c r="N6" s="95"/>
      <c r="O6" s="95"/>
      <c r="P6" s="95"/>
      <c r="Q6" s="95"/>
      <c r="R6" s="95"/>
      <c r="S6" s="95"/>
    </row>
    <row r="7" spans="1:19" ht="15.75" x14ac:dyDescent="0.25">
      <c r="A7" s="474" t="s">
        <v>556</v>
      </c>
      <c r="B7" s="475"/>
      <c r="C7" s="475"/>
      <c r="D7" s="475"/>
      <c r="E7" s="475"/>
      <c r="F7" s="475"/>
      <c r="G7" s="475"/>
      <c r="H7" s="476"/>
      <c r="I7" s="95"/>
      <c r="J7" s="447" t="s">
        <v>557</v>
      </c>
      <c r="K7" s="448"/>
      <c r="L7" s="448"/>
      <c r="M7" s="448"/>
      <c r="N7" s="448"/>
      <c r="O7" s="448"/>
      <c r="P7" s="448"/>
      <c r="Q7" s="448"/>
      <c r="R7" s="95"/>
      <c r="S7" s="95"/>
    </row>
    <row r="8" spans="1:19" ht="15.75" x14ac:dyDescent="0.25">
      <c r="A8" s="453" t="s">
        <v>328</v>
      </c>
      <c r="B8" s="454"/>
      <c r="C8" s="455"/>
      <c r="D8" s="453"/>
      <c r="E8" s="454"/>
      <c r="F8" s="454"/>
      <c r="G8" s="454"/>
      <c r="H8" s="455"/>
      <c r="I8" s="95"/>
      <c r="J8" s="448"/>
      <c r="K8" s="448"/>
      <c r="L8" s="448"/>
      <c r="M8" s="448"/>
      <c r="N8" s="448"/>
      <c r="O8" s="448"/>
      <c r="P8" s="448"/>
      <c r="Q8" s="448"/>
      <c r="R8" s="95"/>
      <c r="S8" s="95"/>
    </row>
    <row r="9" spans="1:19" ht="15.75" x14ac:dyDescent="0.25">
      <c r="A9" s="361" t="s">
        <v>329</v>
      </c>
      <c r="B9" s="453"/>
      <c r="C9" s="454"/>
      <c r="D9" s="454"/>
      <c r="E9" s="454"/>
      <c r="F9" s="454"/>
      <c r="G9" s="454"/>
      <c r="H9" s="455"/>
      <c r="I9" s="95"/>
      <c r="J9" s="448"/>
      <c r="K9" s="448"/>
      <c r="L9" s="448"/>
      <c r="M9" s="448"/>
      <c r="N9" s="448"/>
      <c r="O9" s="448"/>
      <c r="P9" s="448"/>
      <c r="Q9" s="448"/>
      <c r="R9" s="95"/>
      <c r="S9" s="95"/>
    </row>
    <row r="10" spans="1:19" ht="15.75" x14ac:dyDescent="0.25">
      <c r="A10" s="361" t="s">
        <v>330</v>
      </c>
      <c r="B10" s="453"/>
      <c r="C10" s="454"/>
      <c r="D10" s="454"/>
      <c r="E10" s="454"/>
      <c r="F10" s="454"/>
      <c r="G10" s="454"/>
      <c r="H10" s="455"/>
      <c r="I10" s="95"/>
      <c r="J10" s="448"/>
      <c r="K10" s="448"/>
      <c r="L10" s="448"/>
      <c r="M10" s="448"/>
      <c r="N10" s="448"/>
      <c r="O10" s="448"/>
      <c r="P10" s="448"/>
      <c r="Q10" s="448"/>
      <c r="R10" s="95"/>
      <c r="S10" s="95"/>
    </row>
    <row r="11" spans="1:19" ht="15.75" x14ac:dyDescent="0.25">
      <c r="A11" s="361" t="s">
        <v>331</v>
      </c>
      <c r="B11" s="453"/>
      <c r="C11" s="454"/>
      <c r="D11" s="454"/>
      <c r="E11" s="454"/>
      <c r="F11" s="454"/>
      <c r="G11" s="454"/>
      <c r="H11" s="455"/>
      <c r="I11" s="95"/>
      <c r="J11" s="448"/>
      <c r="K11" s="448"/>
      <c r="L11" s="448"/>
      <c r="M11" s="448"/>
      <c r="N11" s="448"/>
      <c r="O11" s="448"/>
      <c r="P11" s="448"/>
      <c r="Q11" s="448"/>
      <c r="R11" s="95"/>
      <c r="S11" s="95"/>
    </row>
    <row r="12" spans="1:19" ht="15.75" x14ac:dyDescent="0.25">
      <c r="A12" s="361" t="s">
        <v>332</v>
      </c>
      <c r="B12" s="453"/>
      <c r="C12" s="454"/>
      <c r="D12" s="454"/>
      <c r="E12" s="454"/>
      <c r="F12" s="454"/>
      <c r="G12" s="454"/>
      <c r="H12" s="455"/>
      <c r="I12" s="95"/>
      <c r="J12" s="448"/>
      <c r="K12" s="448"/>
      <c r="L12" s="448"/>
      <c r="M12" s="448"/>
      <c r="N12" s="448"/>
      <c r="O12" s="448"/>
      <c r="P12" s="448"/>
      <c r="Q12" s="448"/>
      <c r="R12" s="95"/>
      <c r="S12" s="95"/>
    </row>
    <row r="13" spans="1:19" ht="15.75" x14ac:dyDescent="0.25">
      <c r="A13" s="361" t="s">
        <v>333</v>
      </c>
      <c r="B13" s="361"/>
      <c r="C13" s="361"/>
      <c r="D13" s="361"/>
      <c r="E13" s="371"/>
      <c r="F13" s="453"/>
      <c r="G13" s="456"/>
      <c r="H13" s="457"/>
      <c r="I13" s="95"/>
      <c r="J13" s="449" t="s">
        <v>558</v>
      </c>
      <c r="K13" s="450"/>
      <c r="L13" s="450"/>
      <c r="M13" s="450"/>
      <c r="N13" s="451">
        <f>Q33</f>
        <v>178746.94289925767</v>
      </c>
      <c r="O13" s="452"/>
      <c r="P13" s="452"/>
      <c r="Q13" s="452"/>
      <c r="R13" s="95"/>
      <c r="S13" s="95"/>
    </row>
    <row r="14" spans="1:19" ht="15.75" x14ac:dyDescent="0.25">
      <c r="A14" s="453" t="s">
        <v>334</v>
      </c>
      <c r="B14" s="456"/>
      <c r="C14" s="456"/>
      <c r="D14" s="456"/>
      <c r="E14" s="453"/>
      <c r="F14" s="456"/>
      <c r="G14" s="456"/>
      <c r="H14" s="457"/>
      <c r="I14" s="95"/>
      <c r="J14" s="450"/>
      <c r="K14" s="450"/>
      <c r="L14" s="450"/>
      <c r="M14" s="450"/>
      <c r="N14" s="452"/>
      <c r="O14" s="452"/>
      <c r="P14" s="452"/>
      <c r="Q14" s="452"/>
      <c r="R14" s="95"/>
      <c r="S14" s="95"/>
    </row>
    <row r="15" spans="1:19" ht="15.75" x14ac:dyDescent="0.25">
      <c r="A15" s="453" t="s">
        <v>336</v>
      </c>
      <c r="B15" s="454"/>
      <c r="C15" s="454"/>
      <c r="D15" s="454"/>
      <c r="E15" s="454"/>
      <c r="F15" s="455"/>
      <c r="G15" s="453"/>
      <c r="H15" s="455"/>
      <c r="I15" s="95"/>
      <c r="J15" s="450"/>
      <c r="K15" s="450"/>
      <c r="L15" s="450"/>
      <c r="M15" s="450"/>
      <c r="N15" s="452"/>
      <c r="O15" s="452"/>
      <c r="P15" s="452"/>
      <c r="Q15" s="452"/>
      <c r="R15" s="95"/>
      <c r="S15" s="95"/>
    </row>
    <row r="16" spans="1:19" ht="15.75" x14ac:dyDescent="0.25">
      <c r="A16" s="453" t="s">
        <v>338</v>
      </c>
      <c r="B16" s="454"/>
      <c r="C16" s="455"/>
      <c r="D16" s="453"/>
      <c r="E16" s="454"/>
      <c r="F16" s="454"/>
      <c r="G16" s="454"/>
      <c r="H16" s="455"/>
      <c r="I16" s="95"/>
      <c r="J16" s="450"/>
      <c r="K16" s="450"/>
      <c r="L16" s="450"/>
      <c r="M16" s="450"/>
      <c r="N16" s="452"/>
      <c r="O16" s="452"/>
      <c r="P16" s="452"/>
      <c r="Q16" s="452"/>
      <c r="R16" s="95"/>
      <c r="S16" s="95"/>
    </row>
    <row r="17" spans="1:19" ht="15.75" x14ac:dyDescent="0.25">
      <c r="A17" s="361" t="s">
        <v>335</v>
      </c>
      <c r="B17" s="361"/>
      <c r="C17" s="361"/>
      <c r="D17" s="371"/>
      <c r="E17" s="454"/>
      <c r="F17" s="456"/>
      <c r="G17" s="456"/>
      <c r="H17" s="457"/>
      <c r="I17" s="95"/>
      <c r="J17" s="450"/>
      <c r="K17" s="450"/>
      <c r="L17" s="450"/>
      <c r="M17" s="450"/>
      <c r="N17" s="452"/>
      <c r="O17" s="452"/>
      <c r="P17" s="452"/>
      <c r="Q17" s="452"/>
      <c r="R17" s="95"/>
      <c r="S17" s="95"/>
    </row>
    <row r="18" spans="1:19" ht="42.6" customHeight="1" x14ac:dyDescent="0.25">
      <c r="A18" s="367"/>
      <c r="B18" s="367"/>
      <c r="C18" s="367"/>
      <c r="D18" s="367"/>
      <c r="E18" s="375"/>
      <c r="F18" s="375"/>
      <c r="G18" s="375"/>
      <c r="H18" s="362"/>
      <c r="I18" s="95"/>
      <c r="J18" s="366"/>
      <c r="K18" s="366"/>
      <c r="L18" s="366"/>
      <c r="M18" s="366"/>
      <c r="N18" s="366"/>
      <c r="O18" s="366"/>
      <c r="P18" s="366"/>
      <c r="Q18" s="366"/>
      <c r="R18" s="95"/>
      <c r="S18" s="95"/>
    </row>
    <row r="19" spans="1:19" ht="29.45" customHeight="1" x14ac:dyDescent="0.25">
      <c r="A19" s="95"/>
      <c r="B19" s="95"/>
      <c r="C19" s="95"/>
      <c r="D19" s="95"/>
      <c r="E19" s="95"/>
      <c r="F19" s="95"/>
      <c r="G19" s="95"/>
      <c r="H19" s="471" t="s">
        <v>525</v>
      </c>
      <c r="I19" s="472"/>
      <c r="J19" s="472"/>
      <c r="K19" s="472"/>
      <c r="L19" s="472"/>
      <c r="M19" s="472"/>
      <c r="N19" s="472"/>
      <c r="O19" s="472"/>
      <c r="P19" s="472"/>
      <c r="Q19" s="472"/>
      <c r="R19" s="95"/>
      <c r="S19" s="95"/>
    </row>
    <row r="20" spans="1:19" ht="69.95" customHeight="1" x14ac:dyDescent="0.25">
      <c r="A20" s="168"/>
      <c r="B20" s="461" t="s">
        <v>339</v>
      </c>
      <c r="C20" s="462"/>
      <c r="D20" s="462"/>
      <c r="E20" s="462"/>
      <c r="F20" s="462"/>
      <c r="G20" s="463"/>
      <c r="H20" s="420" t="s">
        <v>577</v>
      </c>
      <c r="I20" s="398" t="s">
        <v>578</v>
      </c>
      <c r="J20" s="421" t="s">
        <v>579</v>
      </c>
      <c r="K20" s="398" t="s">
        <v>580</v>
      </c>
      <c r="L20" s="398" t="s">
        <v>581</v>
      </c>
      <c r="M20" s="398" t="s">
        <v>582</v>
      </c>
      <c r="N20" s="398" t="s">
        <v>583</v>
      </c>
      <c r="O20" s="398" t="s">
        <v>584</v>
      </c>
      <c r="P20" s="398" t="s">
        <v>585</v>
      </c>
      <c r="Q20" s="399" t="s">
        <v>586</v>
      </c>
      <c r="R20" s="95"/>
      <c r="S20" s="95"/>
    </row>
    <row r="21" spans="1:19" ht="44.45" customHeight="1" x14ac:dyDescent="0.25">
      <c r="A21" s="342" t="s">
        <v>340</v>
      </c>
      <c r="B21" s="458" t="s">
        <v>349</v>
      </c>
      <c r="C21" s="459"/>
      <c r="D21" s="459"/>
      <c r="E21" s="459"/>
      <c r="F21" s="459"/>
      <c r="G21" s="460"/>
      <c r="H21" s="92">
        <f>SUM('Tratador 12x36'!H136+'Tratador 12x36'!I136)</f>
        <v>1422.6307149876279</v>
      </c>
      <c r="I21" s="92">
        <f>H21</f>
        <v>1422.6307149876279</v>
      </c>
      <c r="J21" s="92">
        <f>H21</f>
        <v>1422.6307149876279</v>
      </c>
      <c r="K21" s="92">
        <f>H21</f>
        <v>1422.6307149876279</v>
      </c>
      <c r="L21" s="92">
        <f>H21</f>
        <v>1422.6307149876279</v>
      </c>
      <c r="M21" s="92">
        <f>H21</f>
        <v>1422.6307149876279</v>
      </c>
      <c r="N21" s="92">
        <f>H21</f>
        <v>1422.6307149876279</v>
      </c>
      <c r="O21" s="92">
        <f>H21</f>
        <v>1422.6307149876279</v>
      </c>
      <c r="P21" s="92">
        <f>H21</f>
        <v>1422.6307149876279</v>
      </c>
      <c r="Q21" s="406">
        <f>H21</f>
        <v>1422.6307149876279</v>
      </c>
      <c r="R21" s="95"/>
      <c r="S21" s="95"/>
    </row>
    <row r="22" spans="1:19" ht="45.95" customHeight="1" x14ac:dyDescent="0.25">
      <c r="A22" s="342" t="s">
        <v>341</v>
      </c>
      <c r="B22" s="458" t="s">
        <v>350</v>
      </c>
      <c r="C22" s="459"/>
      <c r="D22" s="459"/>
      <c r="E22" s="459"/>
      <c r="F22" s="459"/>
      <c r="G22" s="460"/>
      <c r="H22" s="92">
        <f>'Serviços Veterinários'!E205</f>
        <v>0</v>
      </c>
      <c r="I22" s="397">
        <f>'Serviços Veterinários'!F205</f>
        <v>0</v>
      </c>
      <c r="J22" s="92">
        <f>'Serviços Veterinários'!G205</f>
        <v>0</v>
      </c>
      <c r="K22" s="92">
        <f>'Serviços Veterinários'!H205</f>
        <v>0</v>
      </c>
      <c r="L22" s="92">
        <f>'Serviços Veterinários'!I205</f>
        <v>0</v>
      </c>
      <c r="M22" s="92">
        <f>'Serviços Veterinários'!J205</f>
        <v>0</v>
      </c>
      <c r="N22" s="92">
        <f>'Serviços Veterinários'!K205</f>
        <v>0</v>
      </c>
      <c r="O22" s="92">
        <f>'Serviços Veterinários'!L205</f>
        <v>0</v>
      </c>
      <c r="P22" s="92">
        <f>'Serviços Veterinários'!M205</f>
        <v>0</v>
      </c>
      <c r="Q22" s="406">
        <f>'Serviços Veterinários'!N205</f>
        <v>0</v>
      </c>
      <c r="R22" s="95"/>
      <c r="S22" s="95"/>
    </row>
    <row r="23" spans="1:19" s="368" customFormat="1" ht="44.45" customHeight="1" x14ac:dyDescent="0.25">
      <c r="A23" s="342" t="s">
        <v>342</v>
      </c>
      <c r="B23" s="473" t="s">
        <v>532</v>
      </c>
      <c r="C23" s="473"/>
      <c r="D23" s="473"/>
      <c r="E23" s="473"/>
      <c r="F23" s="473"/>
      <c r="G23" s="473"/>
      <c r="H23" s="92">
        <f>Ração!E12</f>
        <v>0</v>
      </c>
      <c r="I23" s="92">
        <f>H23*2</f>
        <v>0</v>
      </c>
      <c r="J23" s="92">
        <f>H23*3</f>
        <v>0</v>
      </c>
      <c r="K23" s="92">
        <f>H23*4</f>
        <v>0</v>
      </c>
      <c r="L23" s="92">
        <f>H23*5</f>
        <v>0</v>
      </c>
      <c r="M23" s="92">
        <f>H23*6</f>
        <v>0</v>
      </c>
      <c r="N23" s="92">
        <f>H23*7</f>
        <v>0</v>
      </c>
      <c r="O23" s="92">
        <f>H23*8</f>
        <v>0</v>
      </c>
      <c r="P23" s="92">
        <f>O23+Ração!G12</f>
        <v>0</v>
      </c>
      <c r="Q23" s="406">
        <f>O23+(Ração!G12*2)</f>
        <v>0</v>
      </c>
    </row>
    <row r="24" spans="1:19" s="368" customFormat="1" ht="44.45" customHeight="1" x14ac:dyDescent="0.25">
      <c r="A24" s="342" t="s">
        <v>343</v>
      </c>
      <c r="B24" s="458" t="s">
        <v>591</v>
      </c>
      <c r="C24" s="459"/>
      <c r="D24" s="459"/>
      <c r="E24" s="459"/>
      <c r="F24" s="459"/>
      <c r="G24" s="460"/>
      <c r="H24" s="92">
        <f>'Materiais para os Cães'!H19</f>
        <v>191.21583333333334</v>
      </c>
      <c r="I24" s="376">
        <f>H24*2</f>
        <v>382.43166666666667</v>
      </c>
      <c r="J24" s="358">
        <f>H24*3</f>
        <v>573.64750000000004</v>
      </c>
      <c r="K24" s="358">
        <f>H24*4</f>
        <v>764.86333333333334</v>
      </c>
      <c r="L24" s="358">
        <f>H24*5</f>
        <v>956.07916666666665</v>
      </c>
      <c r="M24" s="358">
        <f>H24*6</f>
        <v>1147.2950000000001</v>
      </c>
      <c r="N24" s="358">
        <f>H24*7</f>
        <v>1338.5108333333333</v>
      </c>
      <c r="O24" s="358">
        <f>H24*8</f>
        <v>1529.7266666666667</v>
      </c>
      <c r="P24" s="358">
        <f>O24+'Materiais para os Cães'!I19</f>
        <v>1543.1058333333333</v>
      </c>
      <c r="Q24" s="407">
        <f>O24+('Materiais para os Cães'!I19*2)</f>
        <v>1556.4850000000001</v>
      </c>
    </row>
    <row r="25" spans="1:19" ht="44.45" customHeight="1" x14ac:dyDescent="0.25">
      <c r="A25" s="342" t="s">
        <v>345</v>
      </c>
      <c r="B25" s="458" t="s">
        <v>589</v>
      </c>
      <c r="C25" s="459"/>
      <c r="D25" s="459"/>
      <c r="E25" s="459"/>
      <c r="F25" s="459"/>
      <c r="G25" s="460"/>
      <c r="H25" s="92">
        <f>'Materiais para os Cães'!H24</f>
        <v>0</v>
      </c>
      <c r="I25" s="92">
        <f>H25*2</f>
        <v>0</v>
      </c>
      <c r="J25" s="92">
        <f>H25*3</f>
        <v>0</v>
      </c>
      <c r="K25" s="92">
        <f>H25*4</f>
        <v>0</v>
      </c>
      <c r="L25" s="92">
        <f>H25*5</f>
        <v>0</v>
      </c>
      <c r="M25" s="92">
        <f>H25*6</f>
        <v>0</v>
      </c>
      <c r="N25" s="92">
        <f>H25*7</f>
        <v>0</v>
      </c>
      <c r="O25" s="92">
        <f>H25*8</f>
        <v>0</v>
      </c>
      <c r="P25" s="92">
        <f>O25</f>
        <v>0</v>
      </c>
      <c r="Q25" s="406">
        <f>O25</f>
        <v>0</v>
      </c>
      <c r="S25" s="95"/>
    </row>
    <row r="26" spans="1:19" ht="43.5" customHeight="1" x14ac:dyDescent="0.25">
      <c r="A26" s="342" t="s">
        <v>347</v>
      </c>
      <c r="B26" s="458" t="s">
        <v>346</v>
      </c>
      <c r="C26" s="459"/>
      <c r="D26" s="459"/>
      <c r="E26" s="459"/>
      <c r="F26" s="459"/>
      <c r="G26" s="460"/>
      <c r="H26" s="92">
        <f>'Hospedagem e Transporte'!F9</f>
        <v>0</v>
      </c>
      <c r="I26" s="92">
        <f>H26*2</f>
        <v>0</v>
      </c>
      <c r="J26" s="92">
        <f>H26*3</f>
        <v>0</v>
      </c>
      <c r="K26" s="358">
        <f>H26*4</f>
        <v>0</v>
      </c>
      <c r="L26" s="358">
        <f>H26*5</f>
        <v>0</v>
      </c>
      <c r="M26" s="358">
        <f>H26*6</f>
        <v>0</v>
      </c>
      <c r="N26" s="358">
        <f>H26*7</f>
        <v>0</v>
      </c>
      <c r="O26" s="358">
        <f>H26*8</f>
        <v>0</v>
      </c>
      <c r="P26" s="358">
        <f>O26</f>
        <v>0</v>
      </c>
      <c r="Q26" s="407">
        <f>O26</f>
        <v>0</v>
      </c>
      <c r="S26" s="95"/>
    </row>
    <row r="27" spans="1:19" s="370" customFormat="1" ht="43.5" customHeight="1" x14ac:dyDescent="0.25">
      <c r="A27" s="342" t="s">
        <v>348</v>
      </c>
      <c r="B27" s="458" t="s">
        <v>536</v>
      </c>
      <c r="C27" s="459"/>
      <c r="D27" s="459"/>
      <c r="E27" s="459"/>
      <c r="F27" s="459"/>
      <c r="G27" s="460"/>
      <c r="H27" s="92">
        <f>'Hospedagem e Transporte'!F14</f>
        <v>0</v>
      </c>
      <c r="I27" s="352">
        <f>H27</f>
        <v>0</v>
      </c>
      <c r="J27" s="352">
        <f>H27</f>
        <v>0</v>
      </c>
      <c r="K27" s="419">
        <f>J27</f>
        <v>0</v>
      </c>
      <c r="L27" s="419">
        <f>H27</f>
        <v>0</v>
      </c>
      <c r="M27" s="419">
        <f>L27</f>
        <v>0</v>
      </c>
      <c r="N27" s="419">
        <f>H27</f>
        <v>0</v>
      </c>
      <c r="O27" s="419">
        <f>N27</f>
        <v>0</v>
      </c>
      <c r="P27" s="358">
        <f>O27</f>
        <v>0</v>
      </c>
      <c r="Q27" s="407">
        <f>O27</f>
        <v>0</v>
      </c>
      <c r="S27" s="95"/>
    </row>
    <row r="28" spans="1:19" ht="43.5" customHeight="1" x14ac:dyDescent="0.25">
      <c r="A28" s="342" t="s">
        <v>380</v>
      </c>
      <c r="B28" s="458" t="s">
        <v>537</v>
      </c>
      <c r="C28" s="459"/>
      <c r="D28" s="459"/>
      <c r="E28" s="459"/>
      <c r="F28" s="459"/>
      <c r="G28" s="460"/>
      <c r="H28" s="92">
        <f>'Hospedagem e Transporte'!F16</f>
        <v>0</v>
      </c>
      <c r="I28" s="92">
        <f>H28</f>
        <v>0</v>
      </c>
      <c r="J28" s="92">
        <f>H28</f>
        <v>0</v>
      </c>
      <c r="K28" s="92">
        <f>H28</f>
        <v>0</v>
      </c>
      <c r="L28" s="92">
        <f>H28</f>
        <v>0</v>
      </c>
      <c r="M28" s="92">
        <f>H28</f>
        <v>0</v>
      </c>
      <c r="N28" s="92">
        <f>H28</f>
        <v>0</v>
      </c>
      <c r="O28" s="92">
        <f>H28</f>
        <v>0</v>
      </c>
      <c r="P28" s="92">
        <f>H28</f>
        <v>0</v>
      </c>
      <c r="Q28" s="406">
        <f>H28</f>
        <v>0</v>
      </c>
      <c r="S28" s="95"/>
    </row>
    <row r="29" spans="1:19" ht="43.5" customHeight="1" x14ac:dyDescent="0.25">
      <c r="A29" s="379" t="s">
        <v>469</v>
      </c>
      <c r="B29" s="458" t="s">
        <v>344</v>
      </c>
      <c r="C29" s="469"/>
      <c r="D29" s="469"/>
      <c r="E29" s="469"/>
      <c r="F29" s="469"/>
      <c r="G29" s="470"/>
      <c r="H29" s="92">
        <f>'Kit Primeiros Socorros'!D23</f>
        <v>0</v>
      </c>
      <c r="I29" s="92">
        <f>H29</f>
        <v>0</v>
      </c>
      <c r="J29" s="92">
        <f>H29</f>
        <v>0</v>
      </c>
      <c r="K29" s="92">
        <f>H29</f>
        <v>0</v>
      </c>
      <c r="L29" s="92">
        <f>H29</f>
        <v>0</v>
      </c>
      <c r="M29" s="92">
        <f>H29</f>
        <v>0</v>
      </c>
      <c r="N29" s="92">
        <f>H29</f>
        <v>0</v>
      </c>
      <c r="O29" s="92">
        <f>H29</f>
        <v>0</v>
      </c>
      <c r="P29" s="92">
        <f>H29</f>
        <v>0</v>
      </c>
      <c r="Q29" s="406">
        <f>H29</f>
        <v>0</v>
      </c>
      <c r="S29" s="95"/>
    </row>
    <row r="30" spans="1:19" ht="39.6" customHeight="1" x14ac:dyDescent="0.25">
      <c r="A30" s="466" t="s">
        <v>541</v>
      </c>
      <c r="B30" s="467"/>
      <c r="C30" s="467"/>
      <c r="D30" s="467"/>
      <c r="E30" s="467"/>
      <c r="F30" s="467"/>
      <c r="G30" s="468"/>
      <c r="H30" s="355" cm="1">
        <f t="array" ref="H30">(SUM((H22:H29)+('Tratador 12x36'!G116*(H22:H29))+('Tratador 12x36'!G126*(H22:H29)))/(1-'Tratador 12x36'!G117))-(SUM(H22:H29))</f>
        <v>0</v>
      </c>
      <c r="I30" s="355" cm="1">
        <f t="array" ref="I30">(SUM((I22:I29)+('Tratador 12x36'!G116*(I22:I29))+('Tratador 12x36'!G126*(I22:I29)))/(1-'Tratador 12x36'!G117))-(SUM(I22:I29))</f>
        <v>0</v>
      </c>
      <c r="J30" s="355" cm="1">
        <f t="array" ref="J30">(SUM((J22:J29)+('Tratador 12x36'!G116*(J22:J29))+('Tratador 12x36'!G126*(J22:J29)))/(1-'Tratador 12x36'!G117))-(SUM(J22:J29))</f>
        <v>0</v>
      </c>
      <c r="K30" s="355" cm="1">
        <f t="array" ref="K30">(SUM((K22:K29)+('Tratador 12x36'!G116*(K22:K29))+('Tratador 12x36'!G126*(K22:K29)))/(1-'Tratador 12x36'!G117))-(SUM(K22:K29))</f>
        <v>0</v>
      </c>
      <c r="L30" s="355" cm="1">
        <f t="array" ref="L30">(SUM((L22:L29)+('Tratador 12x36'!G116*(L22:L29))+('Tratador 12x36'!G126*(L22:L29)))/(1-'Tratador 12x36'!G117))-(SUM(L22:L29))</f>
        <v>0</v>
      </c>
      <c r="M30" s="355" cm="1">
        <f t="array" ref="M30">(SUM((M22:M29)+('Tratador 12x36'!G116*(M22:M29))+('Tratador 12x36'!G126*(M22:M29)))/(1-'Tratador 12x36'!G117))-(SUM(M22:M29))</f>
        <v>0</v>
      </c>
      <c r="N30" s="355" cm="1">
        <f t="array" ref="N30">(SUM((N22:N29)+('Tratador 12x36'!G116*(N22:N29))+('Tratador 12x36'!G126*(N22:N29)))/(1-'Tratador 12x36'!G117))-(SUM(N22:N29))</f>
        <v>0</v>
      </c>
      <c r="O30" s="355" cm="1">
        <f t="array" ref="O30">(SUM((O22:O29)+('Tratador 12x36'!G116*(O22:O29))+('Tratador 12x36'!G126*(O22:O29)))/(1-'Tratador 12x36'!G117))-(SUM(O22:O29))</f>
        <v>0</v>
      </c>
      <c r="P30" s="355" cm="1">
        <f t="array" ref="P30">(SUM((P22:P29)+('Tratador 12x36'!G116*(P22:P29))+('Tratador 12x36'!G126*(P22:P29)))/(1-'Tratador 12x36'!G117))-(SUM(P22:P29))</f>
        <v>0</v>
      </c>
      <c r="Q30" s="405" cm="1">
        <f t="array" ref="Q30">(SUM((Q22:Q29)+('Tratador 12x36'!G116*(Q22:Q29))+('Tratador 12x36'!G126*(Q22:Q29)))/(1-'Tratador 12x36'!G117))-(SUM(Q22:Q29))</f>
        <v>0</v>
      </c>
      <c r="S30" s="95"/>
    </row>
    <row r="31" spans="1:19" ht="39.6" customHeight="1" x14ac:dyDescent="0.25">
      <c r="A31" s="95"/>
      <c r="B31" s="95"/>
      <c r="C31" s="95"/>
      <c r="D31" s="95"/>
      <c r="E31" s="464" t="s">
        <v>526</v>
      </c>
      <c r="F31" s="465"/>
      <c r="G31" s="465"/>
      <c r="H31" s="357">
        <f t="shared" ref="H31:Q31" si="0">SUM(H21:H30)</f>
        <v>1613.8465483209613</v>
      </c>
      <c r="I31" s="359">
        <f t="shared" si="0"/>
        <v>1805.0623816542945</v>
      </c>
      <c r="J31" s="359">
        <f t="shared" si="0"/>
        <v>1996.278214987628</v>
      </c>
      <c r="K31" s="359">
        <f t="shared" si="0"/>
        <v>2187.4940483209612</v>
      </c>
      <c r="L31" s="359">
        <f t="shared" si="0"/>
        <v>2378.7098816542948</v>
      </c>
      <c r="M31" s="359">
        <f t="shared" si="0"/>
        <v>2569.925714987628</v>
      </c>
      <c r="N31" s="359">
        <f t="shared" si="0"/>
        <v>2761.1415483209612</v>
      </c>
      <c r="O31" s="359">
        <f t="shared" si="0"/>
        <v>2952.3573816542948</v>
      </c>
      <c r="P31" s="359">
        <f t="shared" si="0"/>
        <v>2965.7365483209614</v>
      </c>
      <c r="Q31" s="409">
        <f t="shared" si="0"/>
        <v>2979.1157149876281</v>
      </c>
      <c r="R31" s="95"/>
      <c r="S31" s="95"/>
    </row>
    <row r="32" spans="1:19" ht="39.6" customHeight="1" x14ac:dyDescent="0.25">
      <c r="A32" s="95"/>
      <c r="B32" s="95"/>
      <c r="C32" s="95"/>
      <c r="D32" s="95"/>
      <c r="E32" s="464" t="s">
        <v>538</v>
      </c>
      <c r="F32" s="465"/>
      <c r="G32" s="465"/>
      <c r="H32" s="357">
        <f t="shared" ref="H32:Q32" si="1">H31*12</f>
        <v>19366.158579851537</v>
      </c>
      <c r="I32" s="357">
        <f t="shared" si="1"/>
        <v>21660.748579851534</v>
      </c>
      <c r="J32" s="357">
        <f t="shared" si="1"/>
        <v>23955.338579851537</v>
      </c>
      <c r="K32" s="357">
        <f t="shared" si="1"/>
        <v>26249.928579851534</v>
      </c>
      <c r="L32" s="357">
        <f t="shared" si="1"/>
        <v>28544.518579851538</v>
      </c>
      <c r="M32" s="357">
        <f t="shared" si="1"/>
        <v>30839.108579851534</v>
      </c>
      <c r="N32" s="357">
        <f t="shared" si="1"/>
        <v>33133.698579851538</v>
      </c>
      <c r="O32" s="357">
        <f t="shared" si="1"/>
        <v>35428.288579851534</v>
      </c>
      <c r="P32" s="357">
        <f t="shared" si="1"/>
        <v>35588.838579851537</v>
      </c>
      <c r="Q32" s="408">
        <f t="shared" si="1"/>
        <v>35749.38857985154</v>
      </c>
      <c r="S32" s="95"/>
    </row>
    <row r="33" spans="1:18" ht="39.6" customHeight="1" x14ac:dyDescent="0.25">
      <c r="A33" s="95"/>
      <c r="B33" s="95"/>
      <c r="C33" s="95"/>
      <c r="D33" s="95"/>
      <c r="E33" s="464" t="s">
        <v>539</v>
      </c>
      <c r="F33" s="465"/>
      <c r="G33" s="465"/>
      <c r="H33" s="357">
        <f t="shared" ref="H33:Q33" si="2">H31*60</f>
        <v>96830.792899257678</v>
      </c>
      <c r="I33" s="357">
        <f t="shared" si="2"/>
        <v>108303.74289925768</v>
      </c>
      <c r="J33" s="357">
        <f t="shared" si="2"/>
        <v>119776.69289925767</v>
      </c>
      <c r="K33" s="357">
        <f t="shared" si="2"/>
        <v>131249.64289925765</v>
      </c>
      <c r="L33" s="357">
        <f t="shared" si="2"/>
        <v>142722.5928992577</v>
      </c>
      <c r="M33" s="357">
        <f t="shared" si="2"/>
        <v>154195.54289925768</v>
      </c>
      <c r="N33" s="357">
        <f t="shared" si="2"/>
        <v>165668.49289925766</v>
      </c>
      <c r="O33" s="357">
        <f t="shared" si="2"/>
        <v>177141.4428992577</v>
      </c>
      <c r="P33" s="357">
        <f t="shared" si="2"/>
        <v>177944.1928992577</v>
      </c>
      <c r="Q33" s="408">
        <f t="shared" si="2"/>
        <v>178746.94289925767</v>
      </c>
    </row>
    <row r="34" spans="1:18" ht="15.75" x14ac:dyDescent="0.25">
      <c r="A34" s="95"/>
      <c r="B34" s="95"/>
      <c r="C34" s="95"/>
      <c r="D34" s="95"/>
      <c r="E34" s="95"/>
      <c r="F34" s="95"/>
      <c r="G34" s="95"/>
      <c r="H34" s="362"/>
      <c r="I34" s="95"/>
      <c r="J34" s="95"/>
      <c r="K34" s="95"/>
      <c r="L34" s="95"/>
      <c r="M34" s="95"/>
      <c r="N34" s="95"/>
      <c r="O34" s="95"/>
      <c r="P34" s="95"/>
      <c r="Q34" s="95"/>
    </row>
    <row r="35" spans="1:18" ht="15.75" x14ac:dyDescent="0.25">
      <c r="A35" s="95"/>
      <c r="B35" s="95"/>
      <c r="C35" s="95"/>
      <c r="D35" s="95"/>
      <c r="E35" s="95"/>
      <c r="F35" s="95"/>
      <c r="G35" s="95"/>
      <c r="H35" s="362"/>
      <c r="I35" s="362"/>
      <c r="J35" s="362"/>
      <c r="K35" s="362"/>
      <c r="L35" s="362"/>
      <c r="M35" s="362"/>
      <c r="N35" s="362"/>
      <c r="O35" s="362"/>
      <c r="P35" s="362"/>
      <c r="Q35" s="362"/>
    </row>
    <row r="36" spans="1:18" x14ac:dyDescent="0.25">
      <c r="H36" s="394"/>
      <c r="I36" s="394"/>
      <c r="J36" s="394"/>
      <c r="K36" s="394"/>
      <c r="L36" s="394"/>
      <c r="M36" s="394"/>
      <c r="N36" s="394"/>
      <c r="O36" s="394"/>
      <c r="P36" s="394"/>
      <c r="Q36" s="394"/>
      <c r="R36" s="378"/>
    </row>
    <row r="37" spans="1:18" x14ac:dyDescent="0.25">
      <c r="G37" s="378"/>
      <c r="H37" s="394"/>
      <c r="I37" s="394"/>
      <c r="J37" s="394"/>
      <c r="K37" s="394"/>
      <c r="L37" s="394"/>
      <c r="M37" s="394"/>
      <c r="N37" s="394"/>
      <c r="O37" s="394"/>
      <c r="P37" s="394"/>
      <c r="Q37" s="394"/>
      <c r="R37" s="378"/>
    </row>
    <row r="38" spans="1:18" ht="15.75" x14ac:dyDescent="0.25">
      <c r="H38" s="386"/>
      <c r="I38" s="165"/>
      <c r="J38" s="165"/>
      <c r="R38" s="387"/>
    </row>
    <row r="39" spans="1:18" ht="15.75" x14ac:dyDescent="0.25">
      <c r="R39" s="387"/>
    </row>
    <row r="40" spans="1:18" ht="15.75" x14ac:dyDescent="0.25">
      <c r="R40" s="387"/>
    </row>
    <row r="41" spans="1:18" x14ac:dyDescent="0.25">
      <c r="H41" s="395"/>
      <c r="J41" s="227"/>
      <c r="R41" s="378"/>
    </row>
    <row r="42" spans="1:18" x14ac:dyDescent="0.25">
      <c r="R42" s="165"/>
    </row>
    <row r="43" spans="1:18" x14ac:dyDescent="0.25">
      <c r="R43" s="165"/>
    </row>
  </sheetData>
  <mergeCells count="37">
    <mergeCell ref="A1:Q1"/>
    <mergeCell ref="E33:G33"/>
    <mergeCell ref="A30:G30"/>
    <mergeCell ref="B27:G27"/>
    <mergeCell ref="E31:G31"/>
    <mergeCell ref="E32:G32"/>
    <mergeCell ref="B29:G29"/>
    <mergeCell ref="H19:Q19"/>
    <mergeCell ref="B23:G23"/>
    <mergeCell ref="B24:G24"/>
    <mergeCell ref="E17:H17"/>
    <mergeCell ref="A7:H7"/>
    <mergeCell ref="A16:C16"/>
    <mergeCell ref="D16:H16"/>
    <mergeCell ref="A8:C8"/>
    <mergeCell ref="D8:H8"/>
    <mergeCell ref="B26:G26"/>
    <mergeCell ref="B28:G28"/>
    <mergeCell ref="B25:G25"/>
    <mergeCell ref="B20:G20"/>
    <mergeCell ref="B21:G21"/>
    <mergeCell ref="B22:G22"/>
    <mergeCell ref="A2:Q2"/>
    <mergeCell ref="A4:Q4"/>
    <mergeCell ref="A5:Q5"/>
    <mergeCell ref="J7:Q12"/>
    <mergeCell ref="J13:M17"/>
    <mergeCell ref="N13:Q17"/>
    <mergeCell ref="A15:F15"/>
    <mergeCell ref="G15:H15"/>
    <mergeCell ref="E14:H14"/>
    <mergeCell ref="A14:D14"/>
    <mergeCell ref="B9:H9"/>
    <mergeCell ref="B10:H10"/>
    <mergeCell ref="B11:H11"/>
    <mergeCell ref="B12:H12"/>
    <mergeCell ref="F13:H13"/>
  </mergeCells>
  <pageMargins left="0.7" right="0.7" top="0.75" bottom="0.75" header="0.3" footer="0.3"/>
  <pageSetup paperSize="9" scale="37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AAA4D7E-2D8D-4277-916B-C22291906EBE}">
  <sheetPr>
    <pageSetUpPr fitToPage="1"/>
  </sheetPr>
  <dimension ref="A1:M137"/>
  <sheetViews>
    <sheetView topLeftCell="A107" zoomScale="86" zoomScaleNormal="86" workbookViewId="0">
      <selection activeCell="G126" sqref="G126"/>
    </sheetView>
  </sheetViews>
  <sheetFormatPr defaultRowHeight="15" x14ac:dyDescent="0.25"/>
  <cols>
    <col min="2" max="2" width="40.85546875" customWidth="1"/>
    <col min="3" max="3" width="13.42578125" customWidth="1"/>
    <col min="4" max="4" width="12.42578125" customWidth="1"/>
    <col min="5" max="5" width="19.85546875" customWidth="1"/>
    <col min="6" max="6" width="12.28515625" customWidth="1"/>
    <col min="7" max="7" width="17.85546875" customWidth="1"/>
    <col min="8" max="8" width="36.140625" customWidth="1"/>
    <col min="9" max="9" width="37" customWidth="1"/>
    <col min="12" max="12" width="13" customWidth="1"/>
    <col min="13" max="13" width="13.85546875" customWidth="1"/>
  </cols>
  <sheetData>
    <row r="1" spans="1:9" ht="18" x14ac:dyDescent="0.25">
      <c r="A1" s="597" t="s">
        <v>599</v>
      </c>
      <c r="B1" s="598"/>
      <c r="C1" s="598"/>
      <c r="D1" s="598"/>
      <c r="E1" s="598"/>
      <c r="F1" s="598"/>
      <c r="G1" s="598"/>
      <c r="H1" s="598"/>
      <c r="I1" s="599"/>
    </row>
    <row r="2" spans="1:9" ht="18" x14ac:dyDescent="0.25">
      <c r="A2" s="600" t="s">
        <v>351</v>
      </c>
      <c r="B2" s="601"/>
      <c r="C2" s="601"/>
      <c r="D2" s="601"/>
      <c r="E2" s="601"/>
      <c r="F2" s="601"/>
      <c r="G2" s="601"/>
      <c r="H2" s="601"/>
      <c r="I2" s="599"/>
    </row>
    <row r="3" spans="1:9" ht="18" x14ac:dyDescent="0.25">
      <c r="A3" s="600" t="s">
        <v>505</v>
      </c>
      <c r="B3" s="602"/>
      <c r="C3" s="602"/>
      <c r="D3" s="602"/>
      <c r="E3" s="602"/>
      <c r="F3" s="602"/>
      <c r="G3" s="602"/>
      <c r="H3" s="602"/>
      <c r="I3" s="603"/>
    </row>
    <row r="4" spans="1:9" ht="15.75" x14ac:dyDescent="0.25">
      <c r="A4" s="604" t="s">
        <v>352</v>
      </c>
      <c r="B4" s="605"/>
      <c r="C4" s="605"/>
      <c r="D4" s="605"/>
      <c r="E4" s="605"/>
      <c r="F4" s="605"/>
      <c r="G4" s="605"/>
      <c r="H4" s="605"/>
      <c r="I4" s="603"/>
    </row>
    <row r="5" spans="1:9" ht="18" x14ac:dyDescent="0.25">
      <c r="A5" s="169"/>
      <c r="B5" s="170"/>
      <c r="C5" s="170"/>
      <c r="D5" s="170"/>
      <c r="E5" s="170"/>
      <c r="F5" s="170"/>
      <c r="G5" s="170"/>
      <c r="H5" s="170"/>
    </row>
    <row r="6" spans="1:9" ht="23.25" x14ac:dyDescent="0.35">
      <c r="A6" s="606" t="s">
        <v>566</v>
      </c>
      <c r="B6" s="607"/>
      <c r="C6" s="607"/>
      <c r="D6" s="607"/>
      <c r="E6" s="607"/>
      <c r="F6" s="607"/>
      <c r="G6" s="607"/>
      <c r="H6" s="607"/>
      <c r="I6" s="608"/>
    </row>
    <row r="7" spans="1:9" s="370" customFormat="1" ht="30" customHeight="1" x14ac:dyDescent="0.3">
      <c r="A7" s="477" t="s">
        <v>562</v>
      </c>
      <c r="B7" s="478"/>
      <c r="C7" s="478"/>
      <c r="D7" s="478"/>
      <c r="E7" s="478"/>
      <c r="F7" s="478"/>
      <c r="G7" s="478"/>
      <c r="H7" s="478"/>
      <c r="I7" s="478"/>
    </row>
    <row r="8" spans="1:9" ht="15.75" x14ac:dyDescent="0.25">
      <c r="A8" s="95"/>
      <c r="B8" s="171"/>
      <c r="C8" s="172"/>
      <c r="D8" s="95"/>
      <c r="E8" s="95"/>
      <c r="F8" s="95"/>
      <c r="G8" s="95"/>
      <c r="H8" s="95"/>
    </row>
    <row r="9" spans="1:9" ht="15.75" x14ac:dyDescent="0.25">
      <c r="A9" s="609" t="s">
        <v>353</v>
      </c>
      <c r="B9" s="610"/>
      <c r="C9" s="610"/>
      <c r="D9" s="610"/>
      <c r="E9" s="610"/>
      <c r="F9" s="610"/>
      <c r="G9" s="610"/>
      <c r="H9" s="619"/>
    </row>
    <row r="10" spans="1:9" ht="15.75" x14ac:dyDescent="0.25">
      <c r="A10" s="173" t="s">
        <v>340</v>
      </c>
      <c r="B10" s="587" t="s">
        <v>354</v>
      </c>
      <c r="C10" s="587"/>
      <c r="D10" s="587"/>
      <c r="E10" s="587"/>
      <c r="F10" s="587"/>
      <c r="G10" s="587"/>
      <c r="H10" s="174"/>
    </row>
    <row r="11" spans="1:9" ht="15.75" x14ac:dyDescent="0.25">
      <c r="A11" s="175" t="s">
        <v>341</v>
      </c>
      <c r="B11" s="575" t="s">
        <v>355</v>
      </c>
      <c r="C11" s="575"/>
      <c r="D11" s="575"/>
      <c r="E11" s="575"/>
      <c r="F11" s="575"/>
      <c r="G11" s="575"/>
      <c r="H11" s="176" t="s">
        <v>356</v>
      </c>
    </row>
    <row r="12" spans="1:9" ht="54.6" customHeight="1" x14ac:dyDescent="0.25">
      <c r="A12" s="175" t="s">
        <v>342</v>
      </c>
      <c r="B12" s="575" t="s">
        <v>357</v>
      </c>
      <c r="C12" s="575"/>
      <c r="D12" s="575"/>
      <c r="E12" s="575"/>
      <c r="F12" s="575"/>
      <c r="G12" s="575"/>
      <c r="H12" s="177"/>
    </row>
    <row r="13" spans="1:9" ht="15.75" x14ac:dyDescent="0.25">
      <c r="A13" s="178" t="s">
        <v>343</v>
      </c>
      <c r="B13" s="580" t="s">
        <v>358</v>
      </c>
      <c r="C13" s="580"/>
      <c r="D13" s="580"/>
      <c r="E13" s="580"/>
      <c r="F13" s="580"/>
      <c r="G13" s="580"/>
      <c r="H13" s="435">
        <v>60</v>
      </c>
    </row>
    <row r="14" spans="1:9" ht="15.75" x14ac:dyDescent="0.25">
      <c r="A14" s="609" t="s">
        <v>359</v>
      </c>
      <c r="B14" s="610"/>
      <c r="C14" s="610"/>
      <c r="D14" s="610"/>
      <c r="E14" s="610"/>
      <c r="F14" s="610"/>
      <c r="G14" s="610"/>
      <c r="H14" s="610"/>
      <c r="I14" s="457"/>
    </row>
    <row r="15" spans="1:9" ht="15.75" x14ac:dyDescent="0.25">
      <c r="A15" s="617" t="s">
        <v>360</v>
      </c>
      <c r="B15" s="617"/>
      <c r="C15" s="617"/>
      <c r="D15" s="592" t="s">
        <v>361</v>
      </c>
      <c r="E15" s="593"/>
      <c r="F15" s="594"/>
      <c r="G15" s="571"/>
      <c r="H15" s="340" t="s">
        <v>363</v>
      </c>
      <c r="I15" s="339" t="s">
        <v>512</v>
      </c>
    </row>
    <row r="16" spans="1:9" ht="15.75" x14ac:dyDescent="0.25">
      <c r="A16" s="618" t="s">
        <v>362</v>
      </c>
      <c r="B16" s="618"/>
      <c r="C16" s="618"/>
      <c r="D16" s="595" t="s">
        <v>513</v>
      </c>
      <c r="E16" s="596"/>
      <c r="F16" s="552"/>
      <c r="G16" s="553"/>
      <c r="H16" s="341" t="s">
        <v>514</v>
      </c>
      <c r="I16" s="94" t="s">
        <v>514</v>
      </c>
    </row>
    <row r="17" spans="1:12" ht="15.75" x14ac:dyDescent="0.25">
      <c r="A17" s="620" t="s">
        <v>364</v>
      </c>
      <c r="B17" s="620"/>
      <c r="C17" s="620"/>
      <c r="D17" s="620"/>
      <c r="E17" s="620"/>
      <c r="F17" s="620"/>
      <c r="G17" s="620"/>
      <c r="H17" s="620"/>
    </row>
    <row r="18" spans="1:12" ht="16.5" thickBot="1" x14ac:dyDescent="0.3">
      <c r="A18" s="621" t="s">
        <v>365</v>
      </c>
      <c r="B18" s="621"/>
      <c r="C18" s="621"/>
      <c r="D18" s="621"/>
      <c r="E18" s="621"/>
      <c r="F18" s="621"/>
      <c r="G18" s="621"/>
      <c r="H18" s="621"/>
    </row>
    <row r="19" spans="1:12" ht="16.5" thickBot="1" x14ac:dyDescent="0.3">
      <c r="A19" s="611" t="s">
        <v>366</v>
      </c>
      <c r="B19" s="612"/>
      <c r="C19" s="612"/>
      <c r="D19" s="612"/>
      <c r="E19" s="612"/>
      <c r="F19" s="612"/>
      <c r="G19" s="612"/>
      <c r="H19" s="612"/>
      <c r="I19" s="613"/>
    </row>
    <row r="20" spans="1:12" ht="15.75" x14ac:dyDescent="0.25">
      <c r="A20" s="179"/>
      <c r="B20" s="587" t="s">
        <v>367</v>
      </c>
      <c r="C20" s="587"/>
      <c r="D20" s="587"/>
      <c r="E20" s="587"/>
      <c r="F20" s="587"/>
      <c r="G20" s="587"/>
      <c r="H20" s="288" t="s">
        <v>509</v>
      </c>
      <c r="I20" s="288" t="s">
        <v>510</v>
      </c>
    </row>
    <row r="21" spans="1:12" x14ac:dyDescent="0.25">
      <c r="A21" s="175"/>
      <c r="B21" s="575" t="s">
        <v>368</v>
      </c>
      <c r="C21" s="575"/>
      <c r="D21" s="575"/>
      <c r="E21" s="575"/>
      <c r="F21" s="575"/>
      <c r="G21" s="575"/>
      <c r="H21" s="180"/>
      <c r="I21" s="180"/>
    </row>
    <row r="22" spans="1:12" x14ac:dyDescent="0.25">
      <c r="A22" s="175"/>
      <c r="B22" s="575" t="s">
        <v>369</v>
      </c>
      <c r="C22" s="575"/>
      <c r="D22" s="575"/>
      <c r="E22" s="575"/>
      <c r="F22" s="575"/>
      <c r="G22" s="575"/>
      <c r="H22" s="181"/>
      <c r="I22" s="181"/>
    </row>
    <row r="23" spans="1:12" ht="15.75" thickBot="1" x14ac:dyDescent="0.3">
      <c r="A23" s="178"/>
      <c r="B23" s="580" t="s">
        <v>370</v>
      </c>
      <c r="C23" s="580"/>
      <c r="D23" s="580"/>
      <c r="E23" s="580"/>
      <c r="F23" s="580"/>
      <c r="G23" s="580"/>
      <c r="H23" s="182"/>
      <c r="I23" s="182"/>
    </row>
    <row r="24" spans="1:12" ht="16.5" thickBot="1" x14ac:dyDescent="0.3">
      <c r="A24" s="611" t="s">
        <v>371</v>
      </c>
      <c r="B24" s="612"/>
      <c r="C24" s="612"/>
      <c r="D24" s="612"/>
      <c r="E24" s="612"/>
      <c r="F24" s="612"/>
      <c r="G24" s="612"/>
      <c r="H24" s="612"/>
      <c r="I24" s="613"/>
    </row>
    <row r="25" spans="1:12" x14ac:dyDescent="0.25">
      <c r="A25" s="173"/>
      <c r="B25" s="502" t="s">
        <v>339</v>
      </c>
      <c r="C25" s="502"/>
      <c r="D25" s="502"/>
      <c r="E25" s="502"/>
      <c r="F25" s="502"/>
      <c r="G25" s="502"/>
      <c r="H25" s="183" t="s">
        <v>372</v>
      </c>
      <c r="I25" s="183" t="s">
        <v>372</v>
      </c>
    </row>
    <row r="26" spans="1:12" x14ac:dyDescent="0.25">
      <c r="A26" s="175" t="s">
        <v>340</v>
      </c>
      <c r="B26" s="498" t="s">
        <v>373</v>
      </c>
      <c r="C26" s="498"/>
      <c r="D26" s="498"/>
      <c r="E26" s="498"/>
      <c r="F26" s="498"/>
      <c r="G26" s="498"/>
      <c r="H26" s="184">
        <f>H21</f>
        <v>0</v>
      </c>
      <c r="I26" s="184">
        <f>I21</f>
        <v>0</v>
      </c>
    </row>
    <row r="27" spans="1:12" x14ac:dyDescent="0.25">
      <c r="A27" s="175" t="s">
        <v>341</v>
      </c>
      <c r="B27" s="498" t="s">
        <v>378</v>
      </c>
      <c r="C27" s="498"/>
      <c r="D27" s="498"/>
      <c r="E27" s="498"/>
      <c r="F27" s="498"/>
      <c r="G27" s="498"/>
      <c r="H27" s="184">
        <f>H26*0.2</f>
        <v>0</v>
      </c>
      <c r="I27" s="344">
        <f>I26*0.2</f>
        <v>0</v>
      </c>
      <c r="J27" s="343" t="s">
        <v>379</v>
      </c>
      <c r="K27" s="370"/>
      <c r="L27" s="370"/>
    </row>
    <row r="28" spans="1:12" x14ac:dyDescent="0.25">
      <c r="A28" s="284" t="s">
        <v>342</v>
      </c>
      <c r="B28" s="286" t="s">
        <v>374</v>
      </c>
      <c r="C28" s="287"/>
      <c r="D28" s="287"/>
      <c r="E28" s="287"/>
      <c r="F28" s="287"/>
      <c r="G28" s="285"/>
      <c r="H28" s="216"/>
      <c r="I28" s="334"/>
      <c r="J28" s="343"/>
      <c r="K28" s="370"/>
      <c r="L28" s="370"/>
    </row>
    <row r="29" spans="1:12" x14ac:dyDescent="0.25">
      <c r="A29" s="175" t="s">
        <v>343</v>
      </c>
      <c r="B29" s="286" t="s">
        <v>516</v>
      </c>
      <c r="C29" s="486" t="s">
        <v>519</v>
      </c>
      <c r="D29" s="486"/>
      <c r="E29" s="486"/>
      <c r="F29" s="497">
        <v>1412</v>
      </c>
      <c r="G29" s="581"/>
      <c r="H29" s="216">
        <f>0.2*F29</f>
        <v>282.40000000000003</v>
      </c>
      <c r="I29" s="334">
        <f>0.2*F29</f>
        <v>282.40000000000003</v>
      </c>
      <c r="J29" s="292" t="s">
        <v>375</v>
      </c>
      <c r="K29" s="165"/>
      <c r="L29" s="165"/>
    </row>
    <row r="30" spans="1:12" x14ac:dyDescent="0.25">
      <c r="A30" s="284" t="s">
        <v>345</v>
      </c>
      <c r="B30" s="286" t="s">
        <v>377</v>
      </c>
      <c r="C30" s="487" t="s">
        <v>517</v>
      </c>
      <c r="D30" s="488"/>
      <c r="E30" s="488"/>
      <c r="F30" s="497">
        <f>SUM(I26:I29)/220</f>
        <v>1.2836363636363637</v>
      </c>
      <c r="G30" s="496"/>
      <c r="H30" s="216"/>
      <c r="I30" s="334"/>
      <c r="J30" s="438" t="s">
        <v>573</v>
      </c>
      <c r="K30" s="165"/>
      <c r="L30" s="165"/>
    </row>
    <row r="31" spans="1:12" x14ac:dyDescent="0.25">
      <c r="A31" s="175" t="s">
        <v>347</v>
      </c>
      <c r="B31" s="286" t="s">
        <v>518</v>
      </c>
      <c r="C31" s="489" t="s">
        <v>520</v>
      </c>
      <c r="D31" s="490"/>
      <c r="E31" s="490"/>
      <c r="F31" s="495">
        <f>F30*0.5</f>
        <v>0.64181818181818184</v>
      </c>
      <c r="G31" s="496"/>
      <c r="H31" s="216"/>
      <c r="I31" s="334">
        <f>(SUM(I26:I29)/220*0.5)*7*15.22</f>
        <v>68.379309090909103</v>
      </c>
      <c r="J31" s="370" t="s">
        <v>574</v>
      </c>
      <c r="K31" s="165"/>
      <c r="L31" s="165"/>
    </row>
    <row r="32" spans="1:12" x14ac:dyDescent="0.25">
      <c r="A32" s="175" t="s">
        <v>348</v>
      </c>
      <c r="B32" s="286" t="s">
        <v>376</v>
      </c>
      <c r="C32" s="491" t="s">
        <v>515</v>
      </c>
      <c r="D32" s="492"/>
      <c r="E32" s="492"/>
      <c r="F32" s="493">
        <f>60/52.5</f>
        <v>1.1428571428571428</v>
      </c>
      <c r="G32" s="494"/>
      <c r="H32" s="216"/>
      <c r="I32" s="334">
        <f>(F31+F30)*F32*15.22</f>
        <v>33.491906493506498</v>
      </c>
      <c r="J32" s="227" t="s">
        <v>575</v>
      </c>
      <c r="K32" s="370"/>
      <c r="L32" s="370"/>
    </row>
    <row r="33" spans="1:10" x14ac:dyDescent="0.25">
      <c r="A33" s="186" t="s">
        <v>380</v>
      </c>
      <c r="B33" s="187" t="s">
        <v>381</v>
      </c>
      <c r="C33" s="481" t="s">
        <v>382</v>
      </c>
      <c r="D33" s="521"/>
      <c r="E33" s="521"/>
      <c r="F33" s="521"/>
      <c r="G33" s="522"/>
      <c r="H33" s="185"/>
      <c r="I33" s="345"/>
    </row>
    <row r="34" spans="1:10" ht="15.75" x14ac:dyDescent="0.25">
      <c r="A34" s="178"/>
      <c r="B34" s="510" t="s">
        <v>383</v>
      </c>
      <c r="C34" s="510"/>
      <c r="D34" s="510"/>
      <c r="E34" s="510"/>
      <c r="F34" s="510"/>
      <c r="G34" s="510"/>
      <c r="H34" s="188">
        <f>SUM(H26:H33)</f>
        <v>282.40000000000003</v>
      </c>
      <c r="I34" s="188">
        <f>SUM(I26:I33)</f>
        <v>384.27121558441564</v>
      </c>
    </row>
    <row r="35" spans="1:10" ht="15.75" x14ac:dyDescent="0.25">
      <c r="A35" s="576" t="s">
        <v>384</v>
      </c>
      <c r="B35" s="577"/>
      <c r="C35" s="577"/>
      <c r="D35" s="577"/>
      <c r="E35" s="577"/>
      <c r="F35" s="577"/>
      <c r="G35" s="577"/>
      <c r="H35" s="577"/>
      <c r="I35" s="457"/>
    </row>
    <row r="36" spans="1:10" x14ac:dyDescent="0.25">
      <c r="A36" s="173"/>
      <c r="B36" s="502" t="s">
        <v>385</v>
      </c>
      <c r="C36" s="502"/>
      <c r="D36" s="502"/>
      <c r="E36" s="502"/>
      <c r="F36" s="502"/>
      <c r="G36" s="579"/>
      <c r="H36" s="302" t="s">
        <v>372</v>
      </c>
      <c r="I36" s="300" t="s">
        <v>372</v>
      </c>
    </row>
    <row r="37" spans="1:10" x14ac:dyDescent="0.25">
      <c r="A37" s="175" t="s">
        <v>340</v>
      </c>
      <c r="B37" s="498" t="s">
        <v>386</v>
      </c>
      <c r="C37" s="498"/>
      <c r="D37" s="498"/>
      <c r="E37" s="498"/>
      <c r="F37" s="498"/>
      <c r="G37" s="498"/>
      <c r="H37" s="301">
        <f>'Benefícios da Mão de Obra'!G12</f>
        <v>0</v>
      </c>
      <c r="I37" s="184">
        <f>H37</f>
        <v>0</v>
      </c>
    </row>
    <row r="38" spans="1:10" x14ac:dyDescent="0.25">
      <c r="A38" s="175" t="s">
        <v>341</v>
      </c>
      <c r="B38" s="498" t="s">
        <v>387</v>
      </c>
      <c r="C38" s="498"/>
      <c r="D38" s="498"/>
      <c r="E38" s="498"/>
      <c r="F38" s="498"/>
      <c r="G38" s="498"/>
      <c r="H38" s="184">
        <f>'Benefícios da Mão de Obra'!G15</f>
        <v>-93</v>
      </c>
      <c r="I38" s="184">
        <f>H38</f>
        <v>-93</v>
      </c>
    </row>
    <row r="39" spans="1:10" x14ac:dyDescent="0.25">
      <c r="A39" s="175" t="s">
        <v>342</v>
      </c>
      <c r="B39" s="566" t="s">
        <v>388</v>
      </c>
      <c r="C39" s="482"/>
      <c r="D39" s="482"/>
      <c r="E39" s="482"/>
      <c r="F39" s="482"/>
      <c r="G39" s="496"/>
      <c r="H39" s="184">
        <f>'Benefícios da Mão de Obra'!G18</f>
        <v>0</v>
      </c>
      <c r="I39" s="184">
        <f>H39</f>
        <v>0</v>
      </c>
    </row>
    <row r="40" spans="1:10" x14ac:dyDescent="0.25">
      <c r="A40" s="175" t="s">
        <v>343</v>
      </c>
      <c r="B40" s="189" t="s">
        <v>389</v>
      </c>
      <c r="C40" s="190"/>
      <c r="D40" s="190"/>
      <c r="E40" s="190"/>
      <c r="F40" s="190"/>
      <c r="G40" s="191"/>
      <c r="H40" s="184">
        <f>'Benefícios da Mão de Obra'!G21</f>
        <v>0</v>
      </c>
      <c r="I40" s="184">
        <f>H40</f>
        <v>0</v>
      </c>
    </row>
    <row r="41" spans="1:10" x14ac:dyDescent="0.25">
      <c r="A41" s="175" t="s">
        <v>345</v>
      </c>
      <c r="B41" s="498" t="s">
        <v>390</v>
      </c>
      <c r="C41" s="498"/>
      <c r="D41" s="498"/>
      <c r="E41" s="498"/>
      <c r="F41" s="498"/>
      <c r="G41" s="498"/>
      <c r="H41" s="184">
        <f>'Benefícios da Mão de Obra'!G24</f>
        <v>0</v>
      </c>
      <c r="I41" s="184">
        <f>H41</f>
        <v>0</v>
      </c>
    </row>
    <row r="42" spans="1:10" x14ac:dyDescent="0.25">
      <c r="A42" s="192" t="s">
        <v>347</v>
      </c>
      <c r="B42" s="193" t="s">
        <v>319</v>
      </c>
      <c r="C42" s="194" t="str">
        <f>IF('Benefícios da Mão de Obra'!B26="Especifique","",'Benefícios da Mão de Obra'!B26)</f>
        <v/>
      </c>
      <c r="D42" s="195"/>
      <c r="E42" s="195"/>
      <c r="F42" s="195"/>
      <c r="G42" s="196"/>
      <c r="H42" s="197">
        <f>'Benefícios da Mão de Obra'!G27</f>
        <v>0</v>
      </c>
      <c r="I42" s="197">
        <f>H43</f>
        <v>0</v>
      </c>
    </row>
    <row r="43" spans="1:10" x14ac:dyDescent="0.25">
      <c r="A43" s="198" t="s">
        <v>348</v>
      </c>
      <c r="B43" s="199" t="s">
        <v>319</v>
      </c>
      <c r="C43" s="194" t="str">
        <f>IF('Benefícios da Mão de Obra'!B29="Especifique","",'Benefícios da Mão de Obra'!B29)</f>
        <v/>
      </c>
      <c r="D43" s="195"/>
      <c r="E43" s="200"/>
      <c r="F43" s="200"/>
      <c r="G43" s="201"/>
      <c r="H43" s="202">
        <f>'Benefícios da Mão de Obra'!G30</f>
        <v>0</v>
      </c>
      <c r="I43" s="290">
        <f>'Benefícios da Mão de Obra'!H30</f>
        <v>0</v>
      </c>
    </row>
    <row r="44" spans="1:10" ht="15.75" x14ac:dyDescent="0.25">
      <c r="A44" s="178"/>
      <c r="B44" s="483" t="s">
        <v>391</v>
      </c>
      <c r="C44" s="588"/>
      <c r="D44" s="588"/>
      <c r="E44" s="484"/>
      <c r="F44" s="484"/>
      <c r="G44" s="485"/>
      <c r="H44" s="289">
        <f>SUM(H37:H43)</f>
        <v>-93</v>
      </c>
      <c r="I44" s="297">
        <f>SUM(I37:I43)</f>
        <v>-93</v>
      </c>
      <c r="J44" s="296"/>
    </row>
    <row r="45" spans="1:10" ht="16.5" thickBot="1" x14ac:dyDescent="0.3">
      <c r="A45" s="614" t="s">
        <v>392</v>
      </c>
      <c r="B45" s="615"/>
      <c r="C45" s="615"/>
      <c r="D45" s="615"/>
      <c r="E45" s="615"/>
      <c r="F45" s="615"/>
      <c r="G45" s="615"/>
      <c r="H45" s="615"/>
      <c r="I45" s="616"/>
      <c r="J45" s="296"/>
    </row>
    <row r="46" spans="1:10" x14ac:dyDescent="0.25">
      <c r="A46" s="173"/>
      <c r="B46" s="589" t="s">
        <v>393</v>
      </c>
      <c r="C46" s="589"/>
      <c r="D46" s="589"/>
      <c r="E46" s="589"/>
      <c r="F46" s="589"/>
      <c r="G46" s="589"/>
      <c r="H46" s="299" t="s">
        <v>372</v>
      </c>
      <c r="I46" s="298" t="s">
        <v>372</v>
      </c>
    </row>
    <row r="47" spans="1:10" ht="15.75" x14ac:dyDescent="0.25">
      <c r="A47" s="175" t="s">
        <v>340</v>
      </c>
      <c r="B47" s="498" t="s">
        <v>506</v>
      </c>
      <c r="C47" s="498"/>
      <c r="D47" s="498"/>
      <c r="E47" s="498"/>
      <c r="F47" s="498"/>
      <c r="G47" s="498"/>
      <c r="H47" s="304">
        <f>'Uniforme e EPI - Tratador'!F21</f>
        <v>0</v>
      </c>
      <c r="I47" s="305">
        <f>'Uniforme e EPI - Tratador'!F21</f>
        <v>0</v>
      </c>
      <c r="J47" s="296"/>
    </row>
    <row r="48" spans="1:10" ht="15.75" x14ac:dyDescent="0.25">
      <c r="A48" s="175" t="s">
        <v>341</v>
      </c>
      <c r="B48" s="566" t="s">
        <v>507</v>
      </c>
      <c r="C48" s="482"/>
      <c r="D48" s="482"/>
      <c r="E48" s="482"/>
      <c r="F48" s="482"/>
      <c r="G48" s="496"/>
      <c r="H48" s="304">
        <f>'Uniforme e EPI - Tratador'!F26</f>
        <v>0</v>
      </c>
      <c r="I48" s="306">
        <f>'Uniforme e EPI - Tratador'!F26</f>
        <v>0</v>
      </c>
      <c r="J48" s="296"/>
    </row>
    <row r="49" spans="1:10" ht="15.75" x14ac:dyDescent="0.25">
      <c r="A49" s="175" t="s">
        <v>342</v>
      </c>
      <c r="B49" s="498" t="s">
        <v>508</v>
      </c>
      <c r="C49" s="498"/>
      <c r="D49" s="498"/>
      <c r="E49" s="498"/>
      <c r="F49" s="498"/>
      <c r="G49" s="498"/>
      <c r="H49" s="307">
        <f>'Materiais Limpeza - Tratador'!F33</f>
        <v>0</v>
      </c>
      <c r="I49" s="308">
        <f>'Materiais Limpeza - Tratador'!F33</f>
        <v>0</v>
      </c>
    </row>
    <row r="50" spans="1:10" ht="36.950000000000003" customHeight="1" x14ac:dyDescent="0.25">
      <c r="A50" s="175" t="s">
        <v>343</v>
      </c>
      <c r="B50" s="582" t="s">
        <v>394</v>
      </c>
      <c r="C50" s="583"/>
      <c r="D50" s="583"/>
      <c r="E50" s="583"/>
      <c r="F50" s="583"/>
      <c r="G50" s="583"/>
      <c r="H50" s="309">
        <f>281.67/60</f>
        <v>4.6945000000000006</v>
      </c>
      <c r="I50" s="310">
        <f>281.67/60</f>
        <v>4.6945000000000006</v>
      </c>
      <c r="J50" s="291" t="s">
        <v>572</v>
      </c>
    </row>
    <row r="51" spans="1:10" ht="15.75" x14ac:dyDescent="0.25">
      <c r="A51" s="175" t="s">
        <v>345</v>
      </c>
      <c r="B51" s="187" t="s">
        <v>395</v>
      </c>
      <c r="C51" s="584"/>
      <c r="D51" s="585"/>
      <c r="E51" s="585"/>
      <c r="F51" s="585"/>
      <c r="G51" s="586"/>
      <c r="H51" s="294">
        <v>0</v>
      </c>
      <c r="I51" s="295">
        <v>0</v>
      </c>
    </row>
    <row r="52" spans="1:10" ht="15.75" x14ac:dyDescent="0.25">
      <c r="A52" s="178"/>
      <c r="B52" s="510" t="s">
        <v>396</v>
      </c>
      <c r="C52" s="510"/>
      <c r="D52" s="510"/>
      <c r="E52" s="510"/>
      <c r="F52" s="510"/>
      <c r="G52" s="510"/>
      <c r="H52" s="188">
        <f>SUM(H47:H51)</f>
        <v>4.6945000000000006</v>
      </c>
      <c r="I52" s="293">
        <f>SUM(I47:I51)</f>
        <v>4.6945000000000006</v>
      </c>
    </row>
    <row r="53" spans="1:10" ht="15.75" x14ac:dyDescent="0.25">
      <c r="A53" s="557" t="s">
        <v>397</v>
      </c>
      <c r="B53" s="558"/>
      <c r="C53" s="558"/>
      <c r="D53" s="558"/>
      <c r="E53" s="558"/>
      <c r="F53" s="558"/>
      <c r="G53" s="558"/>
      <c r="H53" s="558"/>
      <c r="I53" s="559"/>
    </row>
    <row r="54" spans="1:10" ht="15.75" x14ac:dyDescent="0.25">
      <c r="A54" s="557" t="s">
        <v>398</v>
      </c>
      <c r="B54" s="558"/>
      <c r="C54" s="558"/>
      <c r="D54" s="558"/>
      <c r="E54" s="558"/>
      <c r="F54" s="558"/>
      <c r="G54" s="558"/>
      <c r="H54" s="558"/>
      <c r="I54" s="559"/>
    </row>
    <row r="55" spans="1:10" x14ac:dyDescent="0.25">
      <c r="A55" s="173" t="s">
        <v>399</v>
      </c>
      <c r="B55" s="587" t="s">
        <v>400</v>
      </c>
      <c r="C55" s="587"/>
      <c r="D55" s="587"/>
      <c r="E55" s="587"/>
      <c r="F55" s="587"/>
      <c r="G55" s="173" t="s">
        <v>401</v>
      </c>
      <c r="H55" s="173" t="s">
        <v>372</v>
      </c>
      <c r="I55" s="186" t="s">
        <v>372</v>
      </c>
    </row>
    <row r="56" spans="1:10" x14ac:dyDescent="0.25">
      <c r="A56" s="175" t="s">
        <v>340</v>
      </c>
      <c r="B56" s="575" t="s">
        <v>402</v>
      </c>
      <c r="C56" s="575"/>
      <c r="D56" s="575"/>
      <c r="E56" s="575"/>
      <c r="F56" s="575"/>
      <c r="G56" s="203"/>
      <c r="H56" s="216">
        <f>G56*H34</f>
        <v>0</v>
      </c>
      <c r="I56" s="331">
        <f>G56*I34</f>
        <v>0</v>
      </c>
    </row>
    <row r="57" spans="1:10" x14ac:dyDescent="0.25">
      <c r="A57" s="175" t="s">
        <v>341</v>
      </c>
      <c r="B57" s="575" t="s">
        <v>403</v>
      </c>
      <c r="C57" s="575"/>
      <c r="D57" s="575"/>
      <c r="E57" s="575"/>
      <c r="F57" s="575"/>
      <c r="G57" s="203"/>
      <c r="H57" s="216">
        <f>G57*H34</f>
        <v>0</v>
      </c>
      <c r="I57" s="331">
        <f>G57*I34</f>
        <v>0</v>
      </c>
    </row>
    <row r="58" spans="1:10" x14ac:dyDescent="0.25">
      <c r="A58" s="175" t="s">
        <v>342</v>
      </c>
      <c r="B58" s="575" t="s">
        <v>404</v>
      </c>
      <c r="C58" s="575"/>
      <c r="D58" s="575"/>
      <c r="E58" s="575"/>
      <c r="F58" s="575"/>
      <c r="G58" s="203"/>
      <c r="H58" s="216">
        <f>G58*H34</f>
        <v>0</v>
      </c>
      <c r="I58" s="331">
        <f>G58*I34</f>
        <v>0</v>
      </c>
    </row>
    <row r="59" spans="1:10" x14ac:dyDescent="0.25">
      <c r="A59" s="175" t="s">
        <v>343</v>
      </c>
      <c r="B59" s="575" t="s">
        <v>405</v>
      </c>
      <c r="C59" s="575"/>
      <c r="D59" s="575"/>
      <c r="E59" s="575"/>
      <c r="F59" s="575"/>
      <c r="G59" s="203"/>
      <c r="H59" s="216">
        <f>G59*H34</f>
        <v>0</v>
      </c>
      <c r="I59" s="331">
        <f>G59*I34</f>
        <v>0</v>
      </c>
    </row>
    <row r="60" spans="1:10" x14ac:dyDescent="0.25">
      <c r="A60" s="175" t="s">
        <v>345</v>
      </c>
      <c r="B60" s="575" t="s">
        <v>406</v>
      </c>
      <c r="C60" s="575"/>
      <c r="D60" s="575"/>
      <c r="E60" s="575"/>
      <c r="F60" s="575"/>
      <c r="G60" s="203"/>
      <c r="H60" s="216">
        <f>G60*H34</f>
        <v>0</v>
      </c>
      <c r="I60" s="331">
        <f>G60*I34</f>
        <v>0</v>
      </c>
    </row>
    <row r="61" spans="1:10" x14ac:dyDescent="0.25">
      <c r="A61" s="175" t="s">
        <v>347</v>
      </c>
      <c r="B61" s="575" t="s">
        <v>407</v>
      </c>
      <c r="C61" s="575"/>
      <c r="D61" s="575"/>
      <c r="E61" s="575"/>
      <c r="F61" s="575"/>
      <c r="G61" s="203"/>
      <c r="H61" s="216">
        <f>G61*H34</f>
        <v>0</v>
      </c>
      <c r="I61" s="331">
        <f>G61*I34</f>
        <v>0</v>
      </c>
    </row>
    <row r="62" spans="1:10" x14ac:dyDescent="0.25">
      <c r="A62" s="175" t="s">
        <v>348</v>
      </c>
      <c r="B62" s="187" t="s">
        <v>408</v>
      </c>
      <c r="C62" s="204"/>
      <c r="D62" s="189"/>
      <c r="E62" s="205" t="s">
        <v>409</v>
      </c>
      <c r="F62" s="206"/>
      <c r="G62" s="207">
        <f>C62*F62</f>
        <v>0</v>
      </c>
      <c r="H62" s="216">
        <f>G62*H34</f>
        <v>0</v>
      </c>
      <c r="I62" s="331">
        <f>G62*I34</f>
        <v>0</v>
      </c>
    </row>
    <row r="63" spans="1:10" x14ac:dyDescent="0.25">
      <c r="A63" s="175" t="s">
        <v>380</v>
      </c>
      <c r="B63" s="498" t="s">
        <v>410</v>
      </c>
      <c r="C63" s="498"/>
      <c r="D63" s="498"/>
      <c r="E63" s="498"/>
      <c r="F63" s="498"/>
      <c r="G63" s="203"/>
      <c r="H63" s="216">
        <f>G63*H34</f>
        <v>0</v>
      </c>
      <c r="I63" s="331">
        <f>G63*I34</f>
        <v>0</v>
      </c>
    </row>
    <row r="64" spans="1:10" ht="15.75" x14ac:dyDescent="0.25">
      <c r="A64" s="510" t="s">
        <v>411</v>
      </c>
      <c r="B64" s="510"/>
      <c r="C64" s="510"/>
      <c r="D64" s="510"/>
      <c r="E64" s="510"/>
      <c r="F64" s="510"/>
      <c r="G64" s="208">
        <f>SUM(G56:G63)</f>
        <v>0</v>
      </c>
      <c r="H64" s="289">
        <f>SUM(H56:H63)</f>
        <v>0</v>
      </c>
      <c r="I64" s="311">
        <f>SUM(I56:I63)</f>
        <v>0</v>
      </c>
    </row>
    <row r="65" spans="1:13" ht="15.75" x14ac:dyDescent="0.25">
      <c r="A65" s="557" t="s">
        <v>412</v>
      </c>
      <c r="B65" s="558"/>
      <c r="C65" s="558"/>
      <c r="D65" s="558"/>
      <c r="E65" s="558"/>
      <c r="F65" s="558"/>
      <c r="G65" s="558"/>
      <c r="H65" s="558"/>
      <c r="I65" s="559"/>
    </row>
    <row r="66" spans="1:13" x14ac:dyDescent="0.25">
      <c r="A66" s="173" t="s">
        <v>413</v>
      </c>
      <c r="B66" s="502" t="s">
        <v>414</v>
      </c>
      <c r="C66" s="502"/>
      <c r="D66" s="502"/>
      <c r="E66" s="502"/>
      <c r="F66" s="502"/>
      <c r="G66" s="502"/>
      <c r="H66" s="173" t="s">
        <v>372</v>
      </c>
      <c r="I66" s="186" t="s">
        <v>372</v>
      </c>
    </row>
    <row r="67" spans="1:13" ht="15.75" x14ac:dyDescent="0.25">
      <c r="A67" s="175" t="s">
        <v>340</v>
      </c>
      <c r="B67" s="566" t="s">
        <v>415</v>
      </c>
      <c r="C67" s="482"/>
      <c r="D67" s="482"/>
      <c r="E67" s="482"/>
      <c r="F67" s="496"/>
      <c r="G67" s="209">
        <f>1/12</f>
        <v>8.3333333333333329E-2</v>
      </c>
      <c r="H67" s="216">
        <f>G67*H34</f>
        <v>23.533333333333335</v>
      </c>
      <c r="I67" s="316">
        <f>G67*I34</f>
        <v>32.022601298701304</v>
      </c>
    </row>
    <row r="68" spans="1:13" ht="15.75" x14ac:dyDescent="0.25">
      <c r="A68" s="175" t="s">
        <v>341</v>
      </c>
      <c r="B68" s="566" t="s">
        <v>416</v>
      </c>
      <c r="C68" s="482"/>
      <c r="D68" s="482"/>
      <c r="E68" s="482"/>
      <c r="F68" s="496"/>
      <c r="G68" s="209">
        <f>(1/11)/3</f>
        <v>3.0303030303030304E-2</v>
      </c>
      <c r="H68" s="216">
        <f>G68*H34</f>
        <v>8.5575757575757585</v>
      </c>
      <c r="I68" s="316">
        <f>G68*I34</f>
        <v>11.644582290436839</v>
      </c>
    </row>
    <row r="69" spans="1:13" ht="15.75" x14ac:dyDescent="0.25">
      <c r="A69" s="511" t="s">
        <v>417</v>
      </c>
      <c r="B69" s="511"/>
      <c r="C69" s="511"/>
      <c r="D69" s="511"/>
      <c r="E69" s="511"/>
      <c r="F69" s="511"/>
      <c r="G69" s="511"/>
      <c r="H69" s="312">
        <f>SUM(H67:H68)</f>
        <v>32.090909090909093</v>
      </c>
      <c r="I69" s="311">
        <f>SUM(I67:I68)</f>
        <v>43.667183589138141</v>
      </c>
    </row>
    <row r="70" spans="1:13" ht="15.75" x14ac:dyDescent="0.25">
      <c r="A70" s="175" t="s">
        <v>342</v>
      </c>
      <c r="B70" s="498" t="s">
        <v>418</v>
      </c>
      <c r="C70" s="498"/>
      <c r="D70" s="498"/>
      <c r="E70" s="498"/>
      <c r="F70" s="498"/>
      <c r="G70" s="498"/>
      <c r="H70" s="216">
        <f>G64*H69</f>
        <v>0</v>
      </c>
      <c r="I70" s="316">
        <f>G64*I69</f>
        <v>0</v>
      </c>
    </row>
    <row r="71" spans="1:13" ht="15.75" x14ac:dyDescent="0.25">
      <c r="A71" s="510" t="s">
        <v>419</v>
      </c>
      <c r="B71" s="510"/>
      <c r="C71" s="510"/>
      <c r="D71" s="510"/>
      <c r="E71" s="510"/>
      <c r="F71" s="510"/>
      <c r="G71" s="510"/>
      <c r="H71" s="289">
        <f>SUM(H69:H70)</f>
        <v>32.090909090909093</v>
      </c>
      <c r="I71" s="311">
        <f>SUM(I69:I70)</f>
        <v>43.667183589138141</v>
      </c>
    </row>
    <row r="72" spans="1:13" ht="15.75" x14ac:dyDescent="0.25">
      <c r="A72" s="557" t="s">
        <v>420</v>
      </c>
      <c r="B72" s="558"/>
      <c r="C72" s="558"/>
      <c r="D72" s="558"/>
      <c r="E72" s="558"/>
      <c r="F72" s="558"/>
      <c r="G72" s="558"/>
      <c r="H72" s="558"/>
      <c r="I72" s="559"/>
    </row>
    <row r="73" spans="1:13" x14ac:dyDescent="0.25">
      <c r="A73" s="186" t="s">
        <v>421</v>
      </c>
      <c r="B73" s="573" t="s">
        <v>422</v>
      </c>
      <c r="C73" s="573"/>
      <c r="D73" s="573"/>
      <c r="E73" s="573"/>
      <c r="F73" s="573"/>
      <c r="G73" s="573"/>
      <c r="H73" s="186" t="s">
        <v>372</v>
      </c>
      <c r="I73" s="186" t="s">
        <v>372</v>
      </c>
    </row>
    <row r="74" spans="1:13" ht="15.75" x14ac:dyDescent="0.25">
      <c r="A74" s="211" t="s">
        <v>340</v>
      </c>
      <c r="B74" s="212" t="s">
        <v>423</v>
      </c>
      <c r="C74" s="195"/>
      <c r="D74" s="574" t="s">
        <v>424</v>
      </c>
      <c r="E74" s="565"/>
      <c r="F74" s="213"/>
      <c r="G74" s="195"/>
      <c r="H74" s="331">
        <f>(H34/12)*F74</f>
        <v>0</v>
      </c>
      <c r="I74" s="316">
        <f>(I34/12)*F74</f>
        <v>0</v>
      </c>
      <c r="J74" s="291" t="s">
        <v>425</v>
      </c>
      <c r="K74" s="165"/>
      <c r="L74" s="165"/>
      <c r="M74" s="165"/>
    </row>
    <row r="75" spans="1:13" ht="15.75" x14ac:dyDescent="0.25">
      <c r="A75" s="211" t="s">
        <v>426</v>
      </c>
      <c r="B75" s="212" t="s">
        <v>427</v>
      </c>
      <c r="C75" s="214"/>
      <c r="D75" s="564" t="s">
        <v>424</v>
      </c>
      <c r="E75" s="565"/>
      <c r="F75" s="215">
        <f>C75/30/H13</f>
        <v>0</v>
      </c>
      <c r="G75" s="218"/>
      <c r="H75" s="331">
        <f>F75*H34</f>
        <v>0</v>
      </c>
      <c r="I75" s="316">
        <f>F75*I34</f>
        <v>0</v>
      </c>
      <c r="J75" s="291" t="s">
        <v>428</v>
      </c>
      <c r="K75" s="165"/>
      <c r="L75" s="165"/>
      <c r="M75" s="165"/>
    </row>
    <row r="76" spans="1:13" x14ac:dyDescent="0.25">
      <c r="A76" s="175" t="s">
        <v>341</v>
      </c>
      <c r="B76" s="554" t="s">
        <v>429</v>
      </c>
      <c r="C76" s="554"/>
      <c r="D76" s="554"/>
      <c r="E76" s="554"/>
      <c r="F76" s="554"/>
      <c r="G76" s="566"/>
      <c r="H76" s="331">
        <f>SUM(H74:H75)*G61</f>
        <v>0</v>
      </c>
      <c r="I76" s="331">
        <f>SUM(I74:I75)*G61</f>
        <v>0</v>
      </c>
      <c r="J76" s="291" t="s">
        <v>430</v>
      </c>
      <c r="K76" s="165"/>
      <c r="L76" s="165"/>
      <c r="M76" s="165"/>
    </row>
    <row r="77" spans="1:13" ht="15.75" x14ac:dyDescent="0.25">
      <c r="A77" s="217" t="s">
        <v>342</v>
      </c>
      <c r="B77" s="567" t="s">
        <v>431</v>
      </c>
      <c r="C77" s="568"/>
      <c r="D77" s="488" t="s">
        <v>424</v>
      </c>
      <c r="E77" s="569"/>
      <c r="F77" s="219">
        <f>100%-F74</f>
        <v>1</v>
      </c>
      <c r="G77" s="220"/>
      <c r="H77" s="332">
        <f>F77*(H34/12)</f>
        <v>23.533333333333335</v>
      </c>
      <c r="I77" s="333">
        <f>F77*(I34/12)</f>
        <v>32.022601298701304</v>
      </c>
      <c r="J77" s="291" t="s">
        <v>432</v>
      </c>
      <c r="K77" s="165"/>
      <c r="L77" s="165"/>
      <c r="M77" s="165"/>
    </row>
    <row r="78" spans="1:13" ht="15.75" x14ac:dyDescent="0.25">
      <c r="A78" s="175" t="s">
        <v>433</v>
      </c>
      <c r="B78" s="221" t="s">
        <v>434</v>
      </c>
      <c r="C78" s="222"/>
      <c r="D78" s="570" t="s">
        <v>424</v>
      </c>
      <c r="E78" s="571"/>
      <c r="F78" s="223">
        <f>C78/30/H13</f>
        <v>0</v>
      </c>
      <c r="G78" s="209"/>
      <c r="H78" s="216">
        <f>H34*F78</f>
        <v>0</v>
      </c>
      <c r="I78" s="316">
        <f>I34*F78</f>
        <v>0</v>
      </c>
      <c r="J78" s="291" t="s">
        <v>428</v>
      </c>
      <c r="K78" s="165"/>
      <c r="L78" s="165"/>
      <c r="M78" s="165"/>
    </row>
    <row r="79" spans="1:13" ht="15.75" x14ac:dyDescent="0.25">
      <c r="A79" s="175" t="s">
        <v>343</v>
      </c>
      <c r="B79" s="572" t="s">
        <v>435</v>
      </c>
      <c r="C79" s="572"/>
      <c r="D79" s="572"/>
      <c r="E79" s="572"/>
      <c r="F79" s="572"/>
      <c r="G79" s="572"/>
      <c r="H79" s="216">
        <f>G64*(H77+H78)</f>
        <v>0</v>
      </c>
      <c r="I79" s="316">
        <f>G64*(I77+I78)</f>
        <v>0</v>
      </c>
      <c r="J79" s="291" t="s">
        <v>436</v>
      </c>
      <c r="K79" s="165"/>
      <c r="L79" s="165"/>
      <c r="M79" s="165"/>
    </row>
    <row r="80" spans="1:13" x14ac:dyDescent="0.25">
      <c r="A80" s="175" t="s">
        <v>345</v>
      </c>
      <c r="B80" s="224" t="s">
        <v>437</v>
      </c>
      <c r="C80" s="552" t="s">
        <v>438</v>
      </c>
      <c r="D80" s="552"/>
      <c r="E80" s="552"/>
      <c r="F80" s="553"/>
      <c r="G80" s="225"/>
      <c r="H80" s="216">
        <f>H34*G80</f>
        <v>0</v>
      </c>
      <c r="I80" s="216">
        <f>I34*G80</f>
        <v>0</v>
      </c>
    </row>
    <row r="81" spans="1:10" ht="15.75" x14ac:dyDescent="0.25">
      <c r="A81" s="510" t="s">
        <v>439</v>
      </c>
      <c r="B81" s="510"/>
      <c r="C81" s="510"/>
      <c r="D81" s="510"/>
      <c r="E81" s="510"/>
      <c r="F81" s="510"/>
      <c r="G81" s="510"/>
      <c r="H81" s="289">
        <f>SUM(H74:H80)</f>
        <v>23.533333333333335</v>
      </c>
      <c r="I81" s="311">
        <f>SUM(I74:I80)</f>
        <v>32.022601298701304</v>
      </c>
    </row>
    <row r="82" spans="1:10" ht="15.75" x14ac:dyDescent="0.25">
      <c r="A82" s="557" t="s">
        <v>440</v>
      </c>
      <c r="B82" s="558"/>
      <c r="C82" s="558"/>
      <c r="D82" s="558"/>
      <c r="E82" s="558"/>
      <c r="F82" s="558"/>
      <c r="G82" s="558"/>
      <c r="H82" s="558"/>
      <c r="I82" s="559"/>
    </row>
    <row r="83" spans="1:10" x14ac:dyDescent="0.25">
      <c r="A83" s="173" t="s">
        <v>441</v>
      </c>
      <c r="B83" s="502" t="s">
        <v>442</v>
      </c>
      <c r="C83" s="502"/>
      <c r="D83" s="502"/>
      <c r="E83" s="502"/>
      <c r="F83" s="502"/>
      <c r="G83" s="502"/>
      <c r="H83" s="173" t="s">
        <v>372</v>
      </c>
      <c r="I83" s="186" t="s">
        <v>372</v>
      </c>
    </row>
    <row r="84" spans="1:10" x14ac:dyDescent="0.25">
      <c r="A84" s="175" t="s">
        <v>340</v>
      </c>
      <c r="B84" s="498" t="s">
        <v>443</v>
      </c>
      <c r="C84" s="498"/>
      <c r="D84" s="498"/>
      <c r="E84" s="498"/>
      <c r="F84" s="498"/>
      <c r="G84" s="209">
        <f>1/11*(1+1/3)</f>
        <v>0.12121212121212122</v>
      </c>
      <c r="H84" s="315">
        <f>G84*H34</f>
        <v>34.230303030303034</v>
      </c>
      <c r="I84" s="317">
        <f>G84*I34</f>
        <v>46.578329161747355</v>
      </c>
    </row>
    <row r="85" spans="1:10" x14ac:dyDescent="0.25">
      <c r="A85" s="537" t="s">
        <v>341</v>
      </c>
      <c r="B85" s="554" t="s">
        <v>444</v>
      </c>
      <c r="C85" s="554"/>
      <c r="D85" s="554"/>
      <c r="E85" s="554"/>
      <c r="F85" s="554"/>
      <c r="G85" s="539">
        <f>E86/365</f>
        <v>0</v>
      </c>
      <c r="H85" s="555">
        <f>H34*G85</f>
        <v>0</v>
      </c>
      <c r="I85" s="560">
        <f>I34*G85</f>
        <v>0</v>
      </c>
    </row>
    <row r="86" spans="1:10" x14ac:dyDescent="0.25">
      <c r="A86" s="537"/>
      <c r="B86" s="556" t="s">
        <v>445</v>
      </c>
      <c r="C86" s="556"/>
      <c r="D86" s="556"/>
      <c r="E86" s="228"/>
      <c r="F86" s="221"/>
      <c r="G86" s="539"/>
      <c r="H86" s="555"/>
      <c r="I86" s="561"/>
    </row>
    <row r="87" spans="1:10" x14ac:dyDescent="0.25">
      <c r="A87" s="537" t="s">
        <v>342</v>
      </c>
      <c r="B87" s="538" t="s">
        <v>446</v>
      </c>
      <c r="C87" s="538"/>
      <c r="D87" s="538"/>
      <c r="E87" s="229"/>
      <c r="F87" s="230"/>
      <c r="G87" s="549">
        <f>(5/365)*E88</f>
        <v>0</v>
      </c>
      <c r="H87" s="541">
        <f>G87*H34</f>
        <v>0</v>
      </c>
      <c r="I87" s="548">
        <f>G87*I34</f>
        <v>0</v>
      </c>
      <c r="J87" s="291" t="s">
        <v>447</v>
      </c>
    </row>
    <row r="88" spans="1:10" x14ac:dyDescent="0.25">
      <c r="A88" s="537"/>
      <c r="B88" s="542" t="s">
        <v>448</v>
      </c>
      <c r="C88" s="542"/>
      <c r="D88" s="542"/>
      <c r="E88" s="231"/>
      <c r="F88" s="232"/>
      <c r="G88" s="550"/>
      <c r="H88" s="551"/>
      <c r="I88" s="562"/>
      <c r="J88" s="313"/>
    </row>
    <row r="89" spans="1:10" x14ac:dyDescent="0.25">
      <c r="A89" s="537" t="s">
        <v>343</v>
      </c>
      <c r="B89" s="563" t="s">
        <v>449</v>
      </c>
      <c r="C89" s="563"/>
      <c r="D89" s="563"/>
      <c r="E89" s="563"/>
      <c r="F89" s="563"/>
      <c r="G89" s="539">
        <f>E90/365</f>
        <v>0</v>
      </c>
      <c r="H89" s="555">
        <f>G89*H34</f>
        <v>0</v>
      </c>
      <c r="I89" s="548">
        <f>G89*I34</f>
        <v>0</v>
      </c>
    </row>
    <row r="90" spans="1:10" x14ac:dyDescent="0.25">
      <c r="A90" s="537"/>
      <c r="B90" s="556" t="s">
        <v>445</v>
      </c>
      <c r="C90" s="556"/>
      <c r="D90" s="556"/>
      <c r="E90" s="228"/>
      <c r="F90" s="221"/>
      <c r="G90" s="539"/>
      <c r="H90" s="555"/>
      <c r="I90" s="548"/>
    </row>
    <row r="91" spans="1:10" x14ac:dyDescent="0.25">
      <c r="A91" s="537" t="s">
        <v>345</v>
      </c>
      <c r="B91" s="538" t="s">
        <v>450</v>
      </c>
      <c r="C91" s="538"/>
      <c r="D91" s="538"/>
      <c r="E91" s="229"/>
      <c r="F91" s="230"/>
      <c r="G91" s="539">
        <f>E92/365</f>
        <v>0</v>
      </c>
      <c r="H91" s="541">
        <f>G91*H34</f>
        <v>0</v>
      </c>
      <c r="I91" s="548">
        <f>G91*I34</f>
        <v>0</v>
      </c>
    </row>
    <row r="92" spans="1:10" x14ac:dyDescent="0.25">
      <c r="A92" s="537"/>
      <c r="B92" s="542" t="s">
        <v>451</v>
      </c>
      <c r="C92" s="542"/>
      <c r="D92" s="542"/>
      <c r="E92" s="234"/>
      <c r="F92" s="235"/>
      <c r="G92" s="540"/>
      <c r="H92" s="541"/>
      <c r="I92" s="548"/>
    </row>
    <row r="93" spans="1:10" ht="22.5" customHeight="1" x14ac:dyDescent="0.25">
      <c r="A93" s="528" t="s">
        <v>347</v>
      </c>
      <c r="B93" s="530" t="s">
        <v>452</v>
      </c>
      <c r="C93" s="531"/>
      <c r="D93" s="531"/>
      <c r="E93" s="236"/>
      <c r="F93" s="237" t="s">
        <v>453</v>
      </c>
      <c r="G93" s="532">
        <f>E94/365*F94</f>
        <v>0</v>
      </c>
      <c r="H93" s="534">
        <f>G93*H34</f>
        <v>0</v>
      </c>
      <c r="I93" s="534">
        <f>G93*I34</f>
        <v>0</v>
      </c>
      <c r="J93" s="314" t="s">
        <v>511</v>
      </c>
    </row>
    <row r="94" spans="1:10" x14ac:dyDescent="0.25">
      <c r="A94" s="529"/>
      <c r="B94" s="239"/>
      <c r="C94" s="536" t="s">
        <v>454</v>
      </c>
      <c r="D94" s="518"/>
      <c r="E94" s="240"/>
      <c r="F94" s="241"/>
      <c r="G94" s="533"/>
      <c r="H94" s="535"/>
      <c r="I94" s="535"/>
      <c r="J94" s="238"/>
    </row>
    <row r="95" spans="1:10" ht="25.5" customHeight="1" x14ac:dyDescent="0.25">
      <c r="A95" s="543" t="s">
        <v>348</v>
      </c>
      <c r="B95" s="242" t="s">
        <v>455</v>
      </c>
      <c r="C95" s="243"/>
      <c r="D95" s="244" t="s">
        <v>456</v>
      </c>
      <c r="E95" s="245">
        <f>15.21*12</f>
        <v>182.52</v>
      </c>
      <c r="F95" s="545"/>
      <c r="G95" s="546">
        <f>E96/E95</f>
        <v>0</v>
      </c>
      <c r="H95" s="523">
        <f>G95*H34</f>
        <v>0</v>
      </c>
      <c r="I95" s="523">
        <f>G95*I34</f>
        <v>0</v>
      </c>
      <c r="J95" s="314" t="s">
        <v>457</v>
      </c>
    </row>
    <row r="96" spans="1:10" x14ac:dyDescent="0.25">
      <c r="A96" s="544"/>
      <c r="B96" s="525" t="s">
        <v>458</v>
      </c>
      <c r="C96" s="526"/>
      <c r="D96" s="527"/>
      <c r="E96" s="246"/>
      <c r="F96" s="544"/>
      <c r="G96" s="547"/>
      <c r="H96" s="524"/>
      <c r="I96" s="524"/>
      <c r="J96" s="238"/>
    </row>
    <row r="97" spans="1:10" x14ac:dyDescent="0.25">
      <c r="A97" s="211" t="s">
        <v>380</v>
      </c>
      <c r="B97" s="242" t="s">
        <v>459</v>
      </c>
      <c r="C97" s="247"/>
      <c r="D97" s="248"/>
      <c r="E97" s="249" t="s">
        <v>460</v>
      </c>
      <c r="F97" s="250"/>
      <c r="G97" s="513">
        <f>E98/365</f>
        <v>8.2191780821917804E-2</v>
      </c>
      <c r="H97" s="515">
        <f>(G97*H47)+(G97*H48)</f>
        <v>0</v>
      </c>
      <c r="I97" s="515">
        <f>(G97*I47)+(G97*I48)</f>
        <v>0</v>
      </c>
    </row>
    <row r="98" spans="1:10" x14ac:dyDescent="0.25">
      <c r="A98" s="251" t="s">
        <v>461</v>
      </c>
      <c r="B98" s="252" t="s">
        <v>462</v>
      </c>
      <c r="E98" s="253">
        <f>30+E96</f>
        <v>30</v>
      </c>
      <c r="F98" s="254"/>
      <c r="G98" s="514"/>
      <c r="H98" s="516"/>
      <c r="I98" s="516"/>
    </row>
    <row r="99" spans="1:10" x14ac:dyDescent="0.25">
      <c r="A99" s="251" t="s">
        <v>463</v>
      </c>
      <c r="B99" s="252" t="s">
        <v>443</v>
      </c>
      <c r="C99" s="517"/>
      <c r="D99" s="518"/>
      <c r="E99" s="255">
        <f>E96</f>
        <v>0</v>
      </c>
      <c r="F99" s="256"/>
      <c r="G99" s="257">
        <f>E99/30</f>
        <v>0</v>
      </c>
      <c r="H99" s="258">
        <f>G99*H84</f>
        <v>0</v>
      </c>
      <c r="I99" s="258">
        <f>G99*I84</f>
        <v>0</v>
      </c>
      <c r="J99" s="320" t="s">
        <v>464</v>
      </c>
    </row>
    <row r="100" spans="1:10" x14ac:dyDescent="0.25">
      <c r="A100" s="251" t="s">
        <v>465</v>
      </c>
      <c r="B100" s="252" t="s">
        <v>466</v>
      </c>
      <c r="C100" s="517"/>
      <c r="D100" s="518"/>
      <c r="E100" s="259">
        <f>30+E96</f>
        <v>30</v>
      </c>
      <c r="F100" s="256"/>
      <c r="G100" s="257">
        <f>E100/365</f>
        <v>8.2191780821917804E-2</v>
      </c>
      <c r="H100" s="258">
        <f>G100*H81</f>
        <v>1.9342465753424658</v>
      </c>
      <c r="I100" s="258">
        <f>G100*I81</f>
        <v>2.6319946272905179</v>
      </c>
    </row>
    <row r="101" spans="1:10" x14ac:dyDescent="0.25">
      <c r="A101" s="251" t="s">
        <v>467</v>
      </c>
      <c r="B101" s="260" t="s">
        <v>468</v>
      </c>
      <c r="C101" s="519"/>
      <c r="D101" s="520"/>
      <c r="E101" s="259">
        <f>E100</f>
        <v>30</v>
      </c>
      <c r="F101" s="261"/>
      <c r="G101" s="262">
        <f>E101/365</f>
        <v>8.2191780821917804E-2</v>
      </c>
      <c r="H101" s="263">
        <f>G101*H67</f>
        <v>1.9342465753424658</v>
      </c>
      <c r="I101" s="263">
        <f>G101*I67</f>
        <v>2.6319946272905179</v>
      </c>
    </row>
    <row r="102" spans="1:10" x14ac:dyDescent="0.25">
      <c r="A102" s="264" t="s">
        <v>469</v>
      </c>
      <c r="B102" s="265" t="s">
        <v>381</v>
      </c>
      <c r="C102" s="481" t="s">
        <v>382</v>
      </c>
      <c r="D102" s="521"/>
      <c r="E102" s="521"/>
      <c r="F102" s="521"/>
      <c r="G102" s="522"/>
      <c r="H102" s="266">
        <v>0</v>
      </c>
      <c r="I102" s="266">
        <v>0</v>
      </c>
    </row>
    <row r="103" spans="1:10" ht="15.75" x14ac:dyDescent="0.25">
      <c r="A103" s="511" t="s">
        <v>417</v>
      </c>
      <c r="B103" s="512"/>
      <c r="C103" s="512"/>
      <c r="D103" s="512"/>
      <c r="E103" s="512"/>
      <c r="F103" s="512"/>
      <c r="G103" s="512"/>
      <c r="H103" s="267">
        <f>SUM(H84:H102)</f>
        <v>38.098796180987961</v>
      </c>
      <c r="I103" s="267">
        <f>SUM(I84:I102)</f>
        <v>51.842318416328389</v>
      </c>
    </row>
    <row r="104" spans="1:10" x14ac:dyDescent="0.25">
      <c r="A104" s="175" t="s">
        <v>470</v>
      </c>
      <c r="B104" s="498" t="s">
        <v>471</v>
      </c>
      <c r="C104" s="498"/>
      <c r="D104" s="498"/>
      <c r="E104" s="498"/>
      <c r="F104" s="498"/>
      <c r="G104" s="498"/>
      <c r="H104" s="226">
        <f>SUM(G64)*H103</f>
        <v>0</v>
      </c>
      <c r="I104" s="233">
        <f>SUM(G64)*I103</f>
        <v>0</v>
      </c>
    </row>
    <row r="105" spans="1:10" ht="15.75" x14ac:dyDescent="0.25">
      <c r="A105" s="510" t="s">
        <v>472</v>
      </c>
      <c r="B105" s="510"/>
      <c r="C105" s="510"/>
      <c r="D105" s="510"/>
      <c r="E105" s="510"/>
      <c r="F105" s="510"/>
      <c r="G105" s="510"/>
      <c r="H105" s="318">
        <f>H103+H104</f>
        <v>38.098796180987961</v>
      </c>
      <c r="I105" s="319">
        <f>I103+I104</f>
        <v>51.842318416328389</v>
      </c>
    </row>
    <row r="106" spans="1:10" ht="15.75" x14ac:dyDescent="0.25">
      <c r="A106" s="557" t="s">
        <v>473</v>
      </c>
      <c r="B106" s="558"/>
      <c r="C106" s="558"/>
      <c r="D106" s="558"/>
      <c r="E106" s="558"/>
      <c r="F106" s="558"/>
      <c r="G106" s="558"/>
      <c r="H106" s="558"/>
      <c r="I106" s="559"/>
    </row>
    <row r="107" spans="1:10" x14ac:dyDescent="0.25">
      <c r="A107" s="173"/>
      <c r="B107" s="502" t="s">
        <v>474</v>
      </c>
      <c r="C107" s="502"/>
      <c r="D107" s="502"/>
      <c r="E107" s="502"/>
      <c r="F107" s="502"/>
      <c r="G107" s="502"/>
      <c r="H107" s="322" t="s">
        <v>372</v>
      </c>
      <c r="I107" s="302" t="s">
        <v>372</v>
      </c>
    </row>
    <row r="108" spans="1:10" x14ac:dyDescent="0.25">
      <c r="A108" s="175" t="s">
        <v>399</v>
      </c>
      <c r="B108" s="498" t="s">
        <v>475</v>
      </c>
      <c r="C108" s="498"/>
      <c r="D108" s="498"/>
      <c r="E108" s="498"/>
      <c r="F108" s="498"/>
      <c r="G108" s="498"/>
      <c r="H108" s="323">
        <f>H64</f>
        <v>0</v>
      </c>
      <c r="I108" s="330">
        <f>I64</f>
        <v>0</v>
      </c>
    </row>
    <row r="109" spans="1:10" x14ac:dyDescent="0.25">
      <c r="A109" s="175" t="s">
        <v>413</v>
      </c>
      <c r="B109" s="498" t="s">
        <v>476</v>
      </c>
      <c r="C109" s="498"/>
      <c r="D109" s="498"/>
      <c r="E109" s="498"/>
      <c r="F109" s="498"/>
      <c r="G109" s="498"/>
      <c r="H109" s="323">
        <f>H71</f>
        <v>32.090909090909093</v>
      </c>
      <c r="I109" s="330">
        <f>I71</f>
        <v>43.667183589138141</v>
      </c>
    </row>
    <row r="110" spans="1:10" x14ac:dyDescent="0.25">
      <c r="A110" s="175" t="s">
        <v>421</v>
      </c>
      <c r="B110" s="498" t="s">
        <v>477</v>
      </c>
      <c r="C110" s="498"/>
      <c r="D110" s="498"/>
      <c r="E110" s="498"/>
      <c r="F110" s="498"/>
      <c r="G110" s="498"/>
      <c r="H110" s="323">
        <f>H81</f>
        <v>23.533333333333335</v>
      </c>
      <c r="I110" s="330">
        <f>I81</f>
        <v>32.022601298701304</v>
      </c>
    </row>
    <row r="111" spans="1:10" x14ac:dyDescent="0.25">
      <c r="A111" s="175" t="s">
        <v>478</v>
      </c>
      <c r="B111" s="498" t="s">
        <v>479</v>
      </c>
      <c r="C111" s="498"/>
      <c r="D111" s="498"/>
      <c r="E111" s="498"/>
      <c r="F111" s="498"/>
      <c r="G111" s="498"/>
      <c r="H111" s="323">
        <f>H105</f>
        <v>38.098796180987961</v>
      </c>
      <c r="I111" s="330">
        <f>I105</f>
        <v>51.842318416328389</v>
      </c>
    </row>
    <row r="112" spans="1:10" x14ac:dyDescent="0.25">
      <c r="A112" s="175" t="s">
        <v>480</v>
      </c>
      <c r="B112" s="187" t="s">
        <v>381</v>
      </c>
      <c r="C112" s="481" t="s">
        <v>382</v>
      </c>
      <c r="D112" s="521"/>
      <c r="E112" s="521"/>
      <c r="F112" s="521"/>
      <c r="G112" s="522"/>
      <c r="H112" s="324">
        <v>0</v>
      </c>
      <c r="I112" s="303">
        <v>0</v>
      </c>
    </row>
    <row r="113" spans="1:10" ht="15.75" x14ac:dyDescent="0.25">
      <c r="A113" s="510" t="s">
        <v>481</v>
      </c>
      <c r="B113" s="510"/>
      <c r="C113" s="510"/>
      <c r="D113" s="510"/>
      <c r="E113" s="510"/>
      <c r="F113" s="510"/>
      <c r="G113" s="483"/>
      <c r="H113" s="325">
        <f>SUM(H108:H112)</f>
        <v>93.723038605230386</v>
      </c>
      <c r="I113" s="325">
        <f>SUM(I108:I112)</f>
        <v>127.53210330416783</v>
      </c>
    </row>
    <row r="114" spans="1:10" ht="15.75" x14ac:dyDescent="0.25">
      <c r="A114" s="576" t="s">
        <v>482</v>
      </c>
      <c r="B114" s="577"/>
      <c r="C114" s="577"/>
      <c r="D114" s="577"/>
      <c r="E114" s="577"/>
      <c r="F114" s="577"/>
      <c r="G114" s="577"/>
      <c r="H114" s="577"/>
      <c r="I114" s="457"/>
    </row>
    <row r="115" spans="1:10" x14ac:dyDescent="0.25">
      <c r="A115" s="327"/>
      <c r="B115" s="328" t="s">
        <v>483</v>
      </c>
      <c r="C115" s="166"/>
      <c r="D115" s="166"/>
      <c r="E115" s="166"/>
      <c r="F115" s="166"/>
      <c r="G115" s="329" t="s">
        <v>401</v>
      </c>
      <c r="H115" s="329" t="s">
        <v>372</v>
      </c>
      <c r="I115" s="329" t="s">
        <v>372</v>
      </c>
    </row>
    <row r="116" spans="1:10" ht="15.75" x14ac:dyDescent="0.25">
      <c r="A116" s="162" t="s">
        <v>340</v>
      </c>
      <c r="B116" s="269" t="s">
        <v>484</v>
      </c>
      <c r="C116" s="166"/>
      <c r="D116" s="166"/>
      <c r="E116" s="166"/>
      <c r="F116" s="166"/>
      <c r="G116" s="270"/>
      <c r="H116" s="336">
        <f>G116*(H34+H44+H52+H113)</f>
        <v>0</v>
      </c>
      <c r="I116" s="316">
        <f>G116*(I34+I44+I52+I113)</f>
        <v>0</v>
      </c>
      <c r="J116" s="165"/>
    </row>
    <row r="117" spans="1:10" ht="14.45" customHeight="1" x14ac:dyDescent="0.25">
      <c r="A117" s="506" t="s">
        <v>341</v>
      </c>
      <c r="B117" s="271" t="s">
        <v>485</v>
      </c>
      <c r="C117" s="268"/>
      <c r="D117" s="268"/>
      <c r="E117" s="162" t="s">
        <v>486</v>
      </c>
      <c r="F117" s="164"/>
      <c r="G117" s="508">
        <f>SUM(E119:E125)</f>
        <v>0</v>
      </c>
      <c r="H117" s="480">
        <f>H135-H133-H116-H126</f>
        <v>0</v>
      </c>
      <c r="I117" s="578">
        <f>I135-I133-I116-I126</f>
        <v>0</v>
      </c>
      <c r="J117" s="321" t="s">
        <v>487</v>
      </c>
    </row>
    <row r="118" spans="1:10" x14ac:dyDescent="0.25">
      <c r="A118" s="507"/>
      <c r="B118" s="271" t="s">
        <v>488</v>
      </c>
      <c r="C118" s="268"/>
      <c r="D118" s="268"/>
      <c r="E118" s="272"/>
      <c r="G118" s="509"/>
      <c r="H118" s="480"/>
      <c r="I118" s="578"/>
      <c r="J118" s="321" t="s">
        <v>489</v>
      </c>
    </row>
    <row r="119" spans="1:10" x14ac:dyDescent="0.25">
      <c r="A119" s="507"/>
      <c r="B119" s="273" t="s">
        <v>490</v>
      </c>
      <c r="E119" s="270"/>
      <c r="G119" s="509"/>
      <c r="H119" s="480"/>
      <c r="I119" s="578"/>
      <c r="J119" s="165"/>
    </row>
    <row r="120" spans="1:10" x14ac:dyDescent="0.25">
      <c r="A120" s="507"/>
      <c r="B120" s="273" t="s">
        <v>491</v>
      </c>
      <c r="E120" s="270"/>
      <c r="G120" s="509"/>
      <c r="H120" s="480"/>
      <c r="I120" s="578"/>
    </row>
    <row r="121" spans="1:10" x14ac:dyDescent="0.25">
      <c r="A121" s="507"/>
      <c r="B121" s="269" t="s">
        <v>492</v>
      </c>
      <c r="C121" s="481" t="s">
        <v>382</v>
      </c>
      <c r="D121" s="482"/>
      <c r="E121" s="213"/>
      <c r="F121" s="274"/>
      <c r="G121" s="509"/>
      <c r="H121" s="480"/>
      <c r="I121" s="578"/>
    </row>
    <row r="122" spans="1:10" x14ac:dyDescent="0.25">
      <c r="A122" s="507"/>
      <c r="B122" s="275" t="s">
        <v>493</v>
      </c>
      <c r="C122" s="166"/>
      <c r="D122" s="166"/>
      <c r="E122" s="272"/>
      <c r="G122" s="509"/>
      <c r="H122" s="480"/>
      <c r="I122" s="578"/>
    </row>
    <row r="123" spans="1:10" x14ac:dyDescent="0.25">
      <c r="A123" s="507"/>
      <c r="B123" s="273" t="s">
        <v>494</v>
      </c>
      <c r="E123" s="270"/>
      <c r="G123" s="509"/>
      <c r="H123" s="480"/>
      <c r="I123" s="578"/>
    </row>
    <row r="124" spans="1:10" x14ac:dyDescent="0.25">
      <c r="A124" s="507"/>
      <c r="B124" s="275" t="s">
        <v>492</v>
      </c>
      <c r="E124" s="270"/>
      <c r="G124" s="509"/>
      <c r="H124" s="480"/>
      <c r="I124" s="578"/>
    </row>
    <row r="125" spans="1:10" x14ac:dyDescent="0.25">
      <c r="A125" s="507"/>
      <c r="B125" s="276" t="s">
        <v>495</v>
      </c>
      <c r="C125" s="481" t="s">
        <v>382</v>
      </c>
      <c r="D125" s="482"/>
      <c r="E125" s="213"/>
      <c r="F125" s="277"/>
      <c r="G125" s="509"/>
      <c r="H125" s="480"/>
      <c r="I125" s="578"/>
    </row>
    <row r="126" spans="1:10" ht="15.75" x14ac:dyDescent="0.25">
      <c r="A126" s="162" t="s">
        <v>342</v>
      </c>
      <c r="B126" s="275" t="s">
        <v>496</v>
      </c>
      <c r="C126" s="166"/>
      <c r="D126" s="166"/>
      <c r="E126" s="166"/>
      <c r="F126" s="167"/>
      <c r="G126" s="270"/>
      <c r="H126" s="337">
        <f>G126*(H34+H44+H52+H113)</f>
        <v>0</v>
      </c>
      <c r="I126" s="335">
        <f>G126*(I34+I44+I52+I113)</f>
        <v>0</v>
      </c>
    </row>
    <row r="127" spans="1:10" ht="15.75" x14ac:dyDescent="0.25">
      <c r="A127" s="326"/>
      <c r="B127" s="483" t="s">
        <v>497</v>
      </c>
      <c r="C127" s="484"/>
      <c r="D127" s="484"/>
      <c r="E127" s="484"/>
      <c r="F127" s="484"/>
      <c r="G127" s="485"/>
      <c r="H127" s="289">
        <f>SUM(H116:H126)</f>
        <v>0</v>
      </c>
      <c r="I127" s="338">
        <f>SUM(I116:I126)</f>
        <v>0</v>
      </c>
    </row>
    <row r="128" spans="1:10" ht="15.75" x14ac:dyDescent="0.25">
      <c r="A128" s="590" t="s">
        <v>498</v>
      </c>
      <c r="B128" s="591"/>
      <c r="C128" s="591"/>
      <c r="D128" s="591"/>
      <c r="E128" s="591"/>
      <c r="F128" s="591"/>
      <c r="G128" s="591"/>
      <c r="H128" s="591"/>
      <c r="I128" s="559"/>
    </row>
    <row r="129" spans="1:13" x14ac:dyDescent="0.25">
      <c r="A129" s="179" t="s">
        <v>340</v>
      </c>
      <c r="B129" s="502" t="s">
        <v>499</v>
      </c>
      <c r="C129" s="502"/>
      <c r="D129" s="502"/>
      <c r="E129" s="502"/>
      <c r="F129" s="502"/>
      <c r="G129" s="502"/>
      <c r="H129" s="301">
        <f>H34</f>
        <v>282.40000000000003</v>
      </c>
      <c r="I129" s="301">
        <f>I34</f>
        <v>384.27121558441564</v>
      </c>
    </row>
    <row r="130" spans="1:13" x14ac:dyDescent="0.25">
      <c r="A130" s="175" t="s">
        <v>341</v>
      </c>
      <c r="B130" s="498" t="s">
        <v>500</v>
      </c>
      <c r="C130" s="498"/>
      <c r="D130" s="498"/>
      <c r="E130" s="498"/>
      <c r="F130" s="498"/>
      <c r="G130" s="498"/>
      <c r="H130" s="184">
        <f>H44</f>
        <v>-93</v>
      </c>
      <c r="I130" s="184">
        <f>I44</f>
        <v>-93</v>
      </c>
    </row>
    <row r="131" spans="1:13" x14ac:dyDescent="0.25">
      <c r="A131" s="175" t="s">
        <v>342</v>
      </c>
      <c r="B131" s="498" t="s">
        <v>501</v>
      </c>
      <c r="C131" s="498"/>
      <c r="D131" s="498"/>
      <c r="E131" s="498"/>
      <c r="F131" s="498"/>
      <c r="G131" s="498"/>
      <c r="H131" s="184">
        <f>H52</f>
        <v>4.6945000000000006</v>
      </c>
      <c r="I131" s="184">
        <f>I52</f>
        <v>4.6945000000000006</v>
      </c>
    </row>
    <row r="132" spans="1:13" x14ac:dyDescent="0.25">
      <c r="A132" s="175" t="s">
        <v>343</v>
      </c>
      <c r="B132" s="498" t="s">
        <v>474</v>
      </c>
      <c r="C132" s="498"/>
      <c r="D132" s="498"/>
      <c r="E132" s="498"/>
      <c r="F132" s="498"/>
      <c r="G132" s="498"/>
      <c r="H132" s="184">
        <f>H113</f>
        <v>93.723038605230386</v>
      </c>
      <c r="I132" s="184">
        <f>I113</f>
        <v>127.53210330416783</v>
      </c>
    </row>
    <row r="133" spans="1:13" ht="15.75" x14ac:dyDescent="0.25">
      <c r="A133" s="175"/>
      <c r="B133" s="503" t="s">
        <v>502</v>
      </c>
      <c r="C133" s="504"/>
      <c r="D133" s="504"/>
      <c r="E133" s="504"/>
      <c r="F133" s="504"/>
      <c r="G133" s="505"/>
      <c r="H133" s="210">
        <f>SUM(H129:H132)</f>
        <v>287.81753860523042</v>
      </c>
      <c r="I133" s="210">
        <f>SUM(I129:I132)</f>
        <v>423.49781888858348</v>
      </c>
    </row>
    <row r="134" spans="1:13" x14ac:dyDescent="0.25">
      <c r="A134" s="175" t="s">
        <v>345</v>
      </c>
      <c r="B134" s="498" t="s">
        <v>503</v>
      </c>
      <c r="C134" s="498"/>
      <c r="D134" s="498"/>
      <c r="E134" s="498"/>
      <c r="F134" s="498"/>
      <c r="G134" s="498"/>
      <c r="H134" s="184">
        <f>H127</f>
        <v>0</v>
      </c>
      <c r="I134" s="184">
        <f>I127</f>
        <v>0</v>
      </c>
      <c r="L134" s="227"/>
      <c r="M134" s="227">
        <f>SUM(I133:I134)</f>
        <v>423.49781888858348</v>
      </c>
    </row>
    <row r="135" spans="1:13" ht="15.75" x14ac:dyDescent="0.25">
      <c r="A135" s="278"/>
      <c r="B135" s="279"/>
      <c r="C135" s="279"/>
      <c r="D135" s="279"/>
      <c r="E135" s="279"/>
      <c r="F135" s="279"/>
      <c r="G135" s="280" t="s">
        <v>504</v>
      </c>
      <c r="H135" s="281">
        <f>(H133+H116+H126)/(1-(G117))</f>
        <v>287.81753860523042</v>
      </c>
      <c r="I135" s="281">
        <f>(I133+I116+I126)/(1-(G117))</f>
        <v>423.49781888858348</v>
      </c>
      <c r="L135" s="227"/>
      <c r="M135" s="227">
        <f>I135-I133</f>
        <v>0</v>
      </c>
    </row>
    <row r="136" spans="1:13" ht="15.75" x14ac:dyDescent="0.25">
      <c r="A136" s="499" t="s">
        <v>521</v>
      </c>
      <c r="B136" s="500"/>
      <c r="C136" s="500"/>
      <c r="D136" s="500"/>
      <c r="E136" s="500"/>
      <c r="F136" s="500"/>
      <c r="G136" s="501"/>
      <c r="H136" s="281">
        <f>H135*2</f>
        <v>575.63507721046085</v>
      </c>
      <c r="I136" s="281">
        <f>I135*2</f>
        <v>846.99563777716696</v>
      </c>
    </row>
    <row r="137" spans="1:13" x14ac:dyDescent="0.25">
      <c r="A137" s="479"/>
      <c r="B137" s="479"/>
      <c r="C137" s="479"/>
      <c r="D137" s="479"/>
      <c r="E137" s="479"/>
      <c r="F137" s="479"/>
      <c r="G137" s="479"/>
    </row>
  </sheetData>
  <mergeCells count="155">
    <mergeCell ref="A128:I128"/>
    <mergeCell ref="D15:G15"/>
    <mergeCell ref="D16:G16"/>
    <mergeCell ref="A1:I1"/>
    <mergeCell ref="A2:I2"/>
    <mergeCell ref="A3:I3"/>
    <mergeCell ref="A4:I4"/>
    <mergeCell ref="A6:I6"/>
    <mergeCell ref="A14:I14"/>
    <mergeCell ref="A24:I24"/>
    <mergeCell ref="A19:I19"/>
    <mergeCell ref="A35:I35"/>
    <mergeCell ref="A45:I45"/>
    <mergeCell ref="A15:C15"/>
    <mergeCell ref="A16:C16"/>
    <mergeCell ref="A9:H9"/>
    <mergeCell ref="B10:G10"/>
    <mergeCell ref="B11:G11"/>
    <mergeCell ref="B12:G12"/>
    <mergeCell ref="B13:G13"/>
    <mergeCell ref="A17:H17"/>
    <mergeCell ref="A18:H18"/>
    <mergeCell ref="B20:G20"/>
    <mergeCell ref="B21:G21"/>
    <mergeCell ref="B22:G22"/>
    <mergeCell ref="I97:I98"/>
    <mergeCell ref="A106:I106"/>
    <mergeCell ref="A114:I114"/>
    <mergeCell ref="I117:I125"/>
    <mergeCell ref="B36:G36"/>
    <mergeCell ref="B37:G37"/>
    <mergeCell ref="B38:G38"/>
    <mergeCell ref="B39:G39"/>
    <mergeCell ref="B41:G41"/>
    <mergeCell ref="C33:G33"/>
    <mergeCell ref="B34:G34"/>
    <mergeCell ref="B23:G23"/>
    <mergeCell ref="B25:G25"/>
    <mergeCell ref="B26:G26"/>
    <mergeCell ref="B27:G27"/>
    <mergeCell ref="F29:G29"/>
    <mergeCell ref="B50:G50"/>
    <mergeCell ref="C51:G51"/>
    <mergeCell ref="B52:G52"/>
    <mergeCell ref="B55:F55"/>
    <mergeCell ref="B44:G44"/>
    <mergeCell ref="B46:G46"/>
    <mergeCell ref="B47:G47"/>
    <mergeCell ref="B48:G48"/>
    <mergeCell ref="B49:G49"/>
    <mergeCell ref="A53:I53"/>
    <mergeCell ref="A54:I54"/>
    <mergeCell ref="B63:F63"/>
    <mergeCell ref="A64:F64"/>
    <mergeCell ref="B66:G66"/>
    <mergeCell ref="B67:F67"/>
    <mergeCell ref="B68:F68"/>
    <mergeCell ref="B56:F56"/>
    <mergeCell ref="B57:F57"/>
    <mergeCell ref="B58:F58"/>
    <mergeCell ref="B59:F59"/>
    <mergeCell ref="B60:F60"/>
    <mergeCell ref="B61:F61"/>
    <mergeCell ref="A65:I65"/>
    <mergeCell ref="D75:E75"/>
    <mergeCell ref="B76:G76"/>
    <mergeCell ref="B77:C77"/>
    <mergeCell ref="D77:E77"/>
    <mergeCell ref="D78:E78"/>
    <mergeCell ref="B79:G79"/>
    <mergeCell ref="A69:G69"/>
    <mergeCell ref="B70:G70"/>
    <mergeCell ref="A71:G71"/>
    <mergeCell ref="B73:G73"/>
    <mergeCell ref="D74:E74"/>
    <mergeCell ref="A72:I72"/>
    <mergeCell ref="I89:I90"/>
    <mergeCell ref="I91:I92"/>
    <mergeCell ref="A87:A88"/>
    <mergeCell ref="B87:D87"/>
    <mergeCell ref="G87:G88"/>
    <mergeCell ref="H87:H88"/>
    <mergeCell ref="B88:D88"/>
    <mergeCell ref="C80:F80"/>
    <mergeCell ref="A81:G81"/>
    <mergeCell ref="B83:G83"/>
    <mergeCell ref="B84:F84"/>
    <mergeCell ref="A85:A86"/>
    <mergeCell ref="B85:F85"/>
    <mergeCell ref="G85:G86"/>
    <mergeCell ref="H85:H86"/>
    <mergeCell ref="B86:D86"/>
    <mergeCell ref="A82:I82"/>
    <mergeCell ref="I85:I86"/>
    <mergeCell ref="I87:I88"/>
    <mergeCell ref="A89:A90"/>
    <mergeCell ref="B89:F89"/>
    <mergeCell ref="G89:G90"/>
    <mergeCell ref="H89:H90"/>
    <mergeCell ref="B90:D90"/>
    <mergeCell ref="A91:A92"/>
    <mergeCell ref="B91:D91"/>
    <mergeCell ref="G91:G92"/>
    <mergeCell ref="H91:H92"/>
    <mergeCell ref="B92:D92"/>
    <mergeCell ref="A95:A96"/>
    <mergeCell ref="F95:F96"/>
    <mergeCell ref="G95:G96"/>
    <mergeCell ref="H95:H96"/>
    <mergeCell ref="I95:I96"/>
    <mergeCell ref="B96:D96"/>
    <mergeCell ref="A93:A94"/>
    <mergeCell ref="B93:D93"/>
    <mergeCell ref="G93:G94"/>
    <mergeCell ref="H93:H94"/>
    <mergeCell ref="I93:I94"/>
    <mergeCell ref="C94:D94"/>
    <mergeCell ref="C112:G112"/>
    <mergeCell ref="B111:G111"/>
    <mergeCell ref="A113:G113"/>
    <mergeCell ref="A103:G103"/>
    <mergeCell ref="B104:G104"/>
    <mergeCell ref="A105:G105"/>
    <mergeCell ref="B107:G107"/>
    <mergeCell ref="B108:G108"/>
    <mergeCell ref="G97:G98"/>
    <mergeCell ref="H97:H98"/>
    <mergeCell ref="C99:D99"/>
    <mergeCell ref="C100:D100"/>
    <mergeCell ref="C101:D101"/>
    <mergeCell ref="C102:G102"/>
    <mergeCell ref="A7:I7"/>
    <mergeCell ref="A137:G137"/>
    <mergeCell ref="H117:H125"/>
    <mergeCell ref="C121:D121"/>
    <mergeCell ref="C125:D125"/>
    <mergeCell ref="B127:G127"/>
    <mergeCell ref="C29:E29"/>
    <mergeCell ref="C30:E30"/>
    <mergeCell ref="C31:E31"/>
    <mergeCell ref="C32:E32"/>
    <mergeCell ref="F32:G32"/>
    <mergeCell ref="F31:G31"/>
    <mergeCell ref="F30:G30"/>
    <mergeCell ref="B134:G134"/>
    <mergeCell ref="A136:G136"/>
    <mergeCell ref="B129:G129"/>
    <mergeCell ref="B130:G130"/>
    <mergeCell ref="B131:G131"/>
    <mergeCell ref="B132:G132"/>
    <mergeCell ref="B133:G133"/>
    <mergeCell ref="A117:A125"/>
    <mergeCell ref="G117:G125"/>
    <mergeCell ref="B109:G109"/>
    <mergeCell ref="B110:G110"/>
  </mergeCells>
  <pageMargins left="0.25" right="0.25" top="0.75" bottom="0.75" header="0.3" footer="0.3"/>
  <pageSetup paperSize="9" scale="72" fitToHeight="0" orientation="landscape" r:id="rId1"/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56B4845-1FE6-4538-BF97-999CED7FDDA3}">
  <sheetPr>
    <pageSetUpPr fitToPage="1"/>
  </sheetPr>
  <dimension ref="A1:H30"/>
  <sheetViews>
    <sheetView topLeftCell="A20" workbookViewId="0">
      <selection activeCell="E27" sqref="E27"/>
    </sheetView>
  </sheetViews>
  <sheetFormatPr defaultRowHeight="15" x14ac:dyDescent="0.25"/>
  <cols>
    <col min="1" max="1" width="16.42578125" customWidth="1"/>
    <col min="2" max="2" width="15.42578125" customWidth="1"/>
    <col min="4" max="4" width="28.7109375" customWidth="1"/>
    <col min="5" max="5" width="14.140625" customWidth="1"/>
    <col min="6" max="6" width="19.28515625" customWidth="1"/>
    <col min="7" max="7" width="11.42578125" customWidth="1"/>
    <col min="8" max="8" width="15.28515625" customWidth="1"/>
  </cols>
  <sheetData>
    <row r="1" spans="1:8" ht="15.75" x14ac:dyDescent="0.25">
      <c r="A1" s="646" t="s">
        <v>600</v>
      </c>
      <c r="B1" s="646"/>
      <c r="C1" s="646"/>
      <c r="D1" s="646"/>
      <c r="E1" s="646"/>
      <c r="F1" s="646"/>
      <c r="G1" s="646"/>
      <c r="H1" s="646"/>
    </row>
    <row r="2" spans="1:8" s="370" customFormat="1" ht="15.75" x14ac:dyDescent="0.25">
      <c r="A2" s="646" t="s">
        <v>560</v>
      </c>
      <c r="B2" s="657"/>
      <c r="C2" s="657"/>
      <c r="D2" s="657"/>
      <c r="E2" s="657"/>
      <c r="F2" s="657"/>
      <c r="G2" s="657"/>
      <c r="H2" s="657"/>
    </row>
    <row r="3" spans="1:8" s="401" customFormat="1" ht="15.75" x14ac:dyDescent="0.25">
      <c r="A3" s="400"/>
      <c r="B3" s="400"/>
      <c r="C3" s="400"/>
      <c r="D3" s="400"/>
      <c r="E3" s="400"/>
      <c r="F3" s="400"/>
      <c r="G3" s="400"/>
      <c r="H3" s="400"/>
    </row>
    <row r="4" spans="1:8" s="370" customFormat="1" ht="15.75" x14ac:dyDescent="0.25">
      <c r="A4" s="655" t="s">
        <v>566</v>
      </c>
      <c r="B4" s="656"/>
      <c r="C4" s="656"/>
      <c r="D4" s="656"/>
      <c r="E4" s="656"/>
      <c r="F4" s="656"/>
      <c r="G4" s="656"/>
      <c r="H4" s="656"/>
    </row>
    <row r="5" spans="1:8" s="370" customFormat="1" ht="30" customHeight="1" x14ac:dyDescent="0.25">
      <c r="A5" s="655" t="s">
        <v>559</v>
      </c>
      <c r="B5" s="656"/>
      <c r="C5" s="656"/>
      <c r="D5" s="656"/>
      <c r="E5" s="656"/>
      <c r="F5" s="656"/>
      <c r="G5" s="656"/>
      <c r="H5" s="656"/>
    </row>
    <row r="6" spans="1:8" ht="30.6" customHeight="1" x14ac:dyDescent="0.25">
      <c r="A6" s="655" t="s">
        <v>563</v>
      </c>
      <c r="B6" s="655"/>
      <c r="C6" s="655"/>
      <c r="D6" s="655"/>
      <c r="E6" s="655"/>
      <c r="F6" s="655"/>
      <c r="G6" s="655"/>
      <c r="H6" s="655"/>
    </row>
    <row r="8" spans="1:8" ht="25.5" x14ac:dyDescent="0.25">
      <c r="A8" s="648" t="s">
        <v>295</v>
      </c>
      <c r="B8" s="649"/>
      <c r="C8" s="649"/>
      <c r="D8" s="649"/>
      <c r="E8" s="649"/>
      <c r="F8" s="649"/>
      <c r="G8" s="649"/>
      <c r="H8" s="282" t="s">
        <v>296</v>
      </c>
    </row>
    <row r="9" spans="1:8" x14ac:dyDescent="0.25">
      <c r="A9" s="650"/>
      <c r="B9" s="651"/>
      <c r="C9" s="651"/>
      <c r="D9" s="651"/>
      <c r="E9" s="651"/>
      <c r="F9" s="651"/>
      <c r="G9" s="651"/>
      <c r="H9" s="283">
        <f>1550</f>
        <v>1550</v>
      </c>
    </row>
    <row r="10" spans="1:8" x14ac:dyDescent="0.25">
      <c r="A10" s="633"/>
      <c r="B10" s="633"/>
      <c r="C10" s="633"/>
      <c r="D10" s="633"/>
      <c r="E10" s="633"/>
      <c r="F10" s="633"/>
      <c r="G10" s="633"/>
      <c r="H10" s="124"/>
    </row>
    <row r="11" spans="1:8" ht="38.25" x14ac:dyDescent="0.25">
      <c r="A11" s="652" t="s">
        <v>297</v>
      </c>
      <c r="B11" s="652"/>
      <c r="C11" s="652"/>
      <c r="D11" s="652"/>
      <c r="E11" s="652"/>
      <c r="F11" s="125" t="s">
        <v>298</v>
      </c>
      <c r="G11" s="126" t="s">
        <v>299</v>
      </c>
      <c r="H11" s="631" t="s">
        <v>300</v>
      </c>
    </row>
    <row r="12" spans="1:8" x14ac:dyDescent="0.25">
      <c r="A12" s="652"/>
      <c r="B12" s="652"/>
      <c r="C12" s="652"/>
      <c r="D12" s="652"/>
      <c r="E12" s="652"/>
      <c r="F12" s="127"/>
      <c r="G12" s="128">
        <f>F12</f>
        <v>0</v>
      </c>
      <c r="H12" s="632"/>
    </row>
    <row r="13" spans="1:8" x14ac:dyDescent="0.25">
      <c r="A13" s="633"/>
      <c r="B13" s="633"/>
      <c r="C13" s="633"/>
      <c r="D13" s="633"/>
      <c r="E13" s="633"/>
      <c r="F13" s="633"/>
      <c r="G13" s="633"/>
      <c r="H13" s="124"/>
    </row>
    <row r="14" spans="1:8" ht="38.25" x14ac:dyDescent="0.25">
      <c r="A14" s="653" t="s">
        <v>301</v>
      </c>
      <c r="B14" s="653"/>
      <c r="C14" s="129" t="s">
        <v>302</v>
      </c>
      <c r="D14" s="130" t="s">
        <v>303</v>
      </c>
      <c r="E14" s="131" t="s">
        <v>304</v>
      </c>
      <c r="F14" s="132" t="s">
        <v>305</v>
      </c>
      <c r="G14" s="126" t="s">
        <v>306</v>
      </c>
      <c r="H14" s="654"/>
    </row>
    <row r="15" spans="1:8" x14ac:dyDescent="0.25">
      <c r="A15" s="653"/>
      <c r="B15" s="653"/>
      <c r="C15" s="133">
        <f>365/12/2</f>
        <v>15.208333333333334</v>
      </c>
      <c r="D15" s="134">
        <v>2</v>
      </c>
      <c r="E15" s="135"/>
      <c r="F15" s="136">
        <f>H9*0.06</f>
        <v>93</v>
      </c>
      <c r="G15" s="128">
        <f>(C15*D15*E15)-F15</f>
        <v>-93</v>
      </c>
      <c r="H15" s="632"/>
    </row>
    <row r="16" spans="1:8" x14ac:dyDescent="0.25">
      <c r="A16" s="137"/>
      <c r="B16" s="137"/>
      <c r="C16" s="138"/>
      <c r="D16" s="139"/>
      <c r="E16" s="140"/>
      <c r="F16" s="141"/>
      <c r="G16" s="141"/>
      <c r="H16" s="124"/>
    </row>
    <row r="17" spans="1:8" ht="38.25" x14ac:dyDescent="0.25">
      <c r="A17" s="630" t="s">
        <v>307</v>
      </c>
      <c r="B17" s="126" t="s">
        <v>308</v>
      </c>
      <c r="C17" s="126" t="s">
        <v>309</v>
      </c>
      <c r="D17" s="131" t="s">
        <v>310</v>
      </c>
      <c r="E17" s="131" t="s">
        <v>311</v>
      </c>
      <c r="F17" s="132" t="s">
        <v>312</v>
      </c>
      <c r="G17" s="126" t="s">
        <v>299</v>
      </c>
      <c r="H17" s="631" t="s">
        <v>313</v>
      </c>
    </row>
    <row r="18" spans="1:8" x14ac:dyDescent="0.25">
      <c r="A18" s="630"/>
      <c r="B18" s="142"/>
      <c r="C18" s="143"/>
      <c r="D18" s="144">
        <f>B18*C18</f>
        <v>0</v>
      </c>
      <c r="E18" s="143"/>
      <c r="F18" s="145"/>
      <c r="G18" s="128">
        <f>D18*E18*F18</f>
        <v>0</v>
      </c>
      <c r="H18" s="632"/>
    </row>
    <row r="19" spans="1:8" x14ac:dyDescent="0.25">
      <c r="A19" s="633"/>
      <c r="B19" s="633"/>
      <c r="C19" s="633"/>
      <c r="D19" s="633"/>
      <c r="E19" s="633"/>
      <c r="F19" s="633"/>
      <c r="G19" s="633"/>
      <c r="H19" s="124"/>
    </row>
    <row r="20" spans="1:8" ht="38.25" x14ac:dyDescent="0.25">
      <c r="A20" s="634" t="s">
        <v>314</v>
      </c>
      <c r="B20" s="635"/>
      <c r="C20" s="636"/>
      <c r="D20" s="129" t="s">
        <v>302</v>
      </c>
      <c r="E20" s="132" t="s">
        <v>298</v>
      </c>
      <c r="F20" s="132" t="s">
        <v>305</v>
      </c>
      <c r="G20" s="126" t="s">
        <v>306</v>
      </c>
      <c r="H20" s="631" t="s">
        <v>315</v>
      </c>
    </row>
    <row r="21" spans="1:8" x14ac:dyDescent="0.25">
      <c r="A21" s="637"/>
      <c r="B21" s="638"/>
      <c r="C21" s="639"/>
      <c r="D21" s="146">
        <v>15.208500000000001</v>
      </c>
      <c r="E21" s="147"/>
      <c r="F21" s="147">
        <f>0</f>
        <v>0</v>
      </c>
      <c r="G21" s="128">
        <f>(E21-F21)*D21</f>
        <v>0</v>
      </c>
      <c r="H21" s="632"/>
    </row>
    <row r="22" spans="1:8" x14ac:dyDescent="0.25">
      <c r="A22" s="148"/>
      <c r="B22" s="148"/>
      <c r="C22" s="148"/>
      <c r="D22" s="148"/>
      <c r="E22" s="148"/>
      <c r="F22" s="148"/>
      <c r="G22" s="148"/>
      <c r="H22" s="124"/>
    </row>
    <row r="23" spans="1:8" ht="38.25" x14ac:dyDescent="0.25">
      <c r="A23" s="640" t="s">
        <v>316</v>
      </c>
      <c r="B23" s="641"/>
      <c r="C23" s="641"/>
      <c r="D23" s="642"/>
      <c r="E23" s="131" t="s">
        <v>317</v>
      </c>
      <c r="F23" s="131" t="s">
        <v>305</v>
      </c>
      <c r="G23" s="149" t="s">
        <v>299</v>
      </c>
      <c r="H23" s="631" t="s">
        <v>318</v>
      </c>
    </row>
    <row r="24" spans="1:8" x14ac:dyDescent="0.25">
      <c r="A24" s="643"/>
      <c r="B24" s="644"/>
      <c r="C24" s="644"/>
      <c r="D24" s="645"/>
      <c r="E24" s="150"/>
      <c r="F24" s="142">
        <v>0</v>
      </c>
      <c r="G24" s="151">
        <f>E24-F24</f>
        <v>0</v>
      </c>
      <c r="H24" s="632"/>
    </row>
    <row r="25" spans="1:8" x14ac:dyDescent="0.25">
      <c r="A25" s="647"/>
      <c r="B25" s="647"/>
      <c r="C25" s="647"/>
      <c r="D25" s="152"/>
      <c r="E25" s="153"/>
      <c r="F25" s="153"/>
      <c r="G25" s="154"/>
      <c r="H25" s="124"/>
    </row>
    <row r="26" spans="1:8" ht="38.25" x14ac:dyDescent="0.25">
      <c r="A26" s="622" t="s">
        <v>319</v>
      </c>
      <c r="B26" s="624" t="s">
        <v>320</v>
      </c>
      <c r="C26" s="625"/>
      <c r="D26" s="626"/>
      <c r="E26" s="131" t="s">
        <v>298</v>
      </c>
      <c r="F26" s="131" t="s">
        <v>305</v>
      </c>
      <c r="G26" s="126" t="s">
        <v>306</v>
      </c>
      <c r="H26" s="124"/>
    </row>
    <row r="27" spans="1:8" x14ac:dyDescent="0.25">
      <c r="A27" s="623"/>
      <c r="B27" s="627"/>
      <c r="C27" s="628"/>
      <c r="D27" s="629"/>
      <c r="E27" s="155">
        <v>0</v>
      </c>
      <c r="F27" s="147">
        <v>0</v>
      </c>
      <c r="G27" s="142">
        <v>0</v>
      </c>
      <c r="H27" s="124"/>
    </row>
    <row r="28" spans="1:8" x14ac:dyDescent="0.25">
      <c r="A28" s="647"/>
      <c r="B28" s="647"/>
      <c r="C28" s="647"/>
      <c r="D28" s="152"/>
      <c r="E28" s="153"/>
      <c r="F28" s="153"/>
      <c r="G28" s="154"/>
      <c r="H28" s="124"/>
    </row>
    <row r="29" spans="1:8" ht="38.25" x14ac:dyDescent="0.25">
      <c r="A29" s="622" t="s">
        <v>319</v>
      </c>
      <c r="B29" s="624" t="s">
        <v>320</v>
      </c>
      <c r="C29" s="625"/>
      <c r="D29" s="626"/>
      <c r="E29" s="156" t="s">
        <v>310</v>
      </c>
      <c r="F29" s="157" t="s">
        <v>311</v>
      </c>
      <c r="G29" s="126" t="s">
        <v>306</v>
      </c>
      <c r="H29" s="124"/>
    </row>
    <row r="30" spans="1:8" x14ac:dyDescent="0.25">
      <c r="A30" s="623"/>
      <c r="B30" s="627"/>
      <c r="C30" s="628"/>
      <c r="D30" s="629"/>
      <c r="E30" s="155">
        <v>0</v>
      </c>
      <c r="F30" s="158">
        <v>0</v>
      </c>
      <c r="G30" s="142">
        <v>0</v>
      </c>
      <c r="H30" s="124"/>
    </row>
  </sheetData>
  <mergeCells count="25">
    <mergeCell ref="A1:H1"/>
    <mergeCell ref="A25:C25"/>
    <mergeCell ref="A26:A27"/>
    <mergeCell ref="B26:D27"/>
    <mergeCell ref="A28:C28"/>
    <mergeCell ref="A8:G9"/>
    <mergeCell ref="A10:G10"/>
    <mergeCell ref="A11:E12"/>
    <mergeCell ref="H11:H12"/>
    <mergeCell ref="A13:G13"/>
    <mergeCell ref="A14:B15"/>
    <mergeCell ref="H14:H15"/>
    <mergeCell ref="A4:H4"/>
    <mergeCell ref="A5:H5"/>
    <mergeCell ref="A6:H6"/>
    <mergeCell ref="A2:H2"/>
    <mergeCell ref="A29:A30"/>
    <mergeCell ref="B29:D30"/>
    <mergeCell ref="A17:A18"/>
    <mergeCell ref="H17:H18"/>
    <mergeCell ref="A19:G19"/>
    <mergeCell ref="A20:C21"/>
    <mergeCell ref="H20:H21"/>
    <mergeCell ref="A23:D24"/>
    <mergeCell ref="H23:H24"/>
  </mergeCells>
  <pageMargins left="0.25" right="0.25" top="0.75" bottom="0.75" header="0.3" footer="0.3"/>
  <pageSetup paperSize="9" fitToHeight="0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3547F3E-CE7D-47C1-922F-2104C95C0B12}">
  <sheetPr>
    <pageSetUpPr fitToPage="1"/>
  </sheetPr>
  <dimension ref="A1:F26"/>
  <sheetViews>
    <sheetView topLeftCell="A22" workbookViewId="0">
      <selection activeCell="C23" sqref="C23:C25"/>
    </sheetView>
  </sheetViews>
  <sheetFormatPr defaultRowHeight="15" x14ac:dyDescent="0.25"/>
  <cols>
    <col min="1" max="1" width="4.7109375" bestFit="1" customWidth="1"/>
    <col min="2" max="2" width="64.7109375" bestFit="1" customWidth="1"/>
    <col min="3" max="3" width="9.28515625" bestFit="1" customWidth="1"/>
    <col min="4" max="4" width="12.140625" bestFit="1" customWidth="1"/>
    <col min="5" max="5" width="11" bestFit="1" customWidth="1"/>
    <col min="6" max="6" width="8.140625" bestFit="1" customWidth="1"/>
  </cols>
  <sheetData>
    <row r="1" spans="1:6" ht="15.75" x14ac:dyDescent="0.25">
      <c r="A1" s="661" t="s">
        <v>597</v>
      </c>
      <c r="B1" s="661"/>
      <c r="C1" s="661"/>
      <c r="D1" s="661"/>
      <c r="E1" s="661"/>
      <c r="F1" s="661"/>
    </row>
    <row r="2" spans="1:6" ht="15.75" x14ac:dyDescent="0.25">
      <c r="A2" s="661" t="s">
        <v>564</v>
      </c>
      <c r="B2" s="661"/>
      <c r="C2" s="661"/>
      <c r="D2" s="661"/>
      <c r="E2" s="661"/>
      <c r="F2" s="661"/>
    </row>
    <row r="3" spans="1:6" s="370" customFormat="1" x14ac:dyDescent="0.25">
      <c r="A3" s="372"/>
      <c r="B3" s="372"/>
      <c r="C3" s="372"/>
      <c r="D3" s="372"/>
      <c r="E3" s="372"/>
      <c r="F3" s="372"/>
    </row>
    <row r="4" spans="1:6" s="370" customFormat="1" ht="15.75" x14ac:dyDescent="0.25">
      <c r="A4" s="662" t="s">
        <v>566</v>
      </c>
      <c r="B4" s="662"/>
      <c r="C4" s="662"/>
      <c r="D4" s="662"/>
      <c r="E4" s="662"/>
      <c r="F4" s="662"/>
    </row>
    <row r="5" spans="1:6" s="370" customFormat="1" ht="15.75" x14ac:dyDescent="0.25">
      <c r="A5" s="662" t="s">
        <v>563</v>
      </c>
      <c r="B5" s="662"/>
      <c r="C5" s="662"/>
      <c r="D5" s="662"/>
      <c r="E5" s="662"/>
      <c r="F5" s="662"/>
    </row>
    <row r="7" spans="1:6" x14ac:dyDescent="0.25">
      <c r="A7" s="658" t="s">
        <v>65</v>
      </c>
      <c r="B7" s="658"/>
      <c r="C7" s="658"/>
      <c r="D7" s="658"/>
      <c r="E7" s="658"/>
      <c r="F7" s="659"/>
    </row>
    <row r="8" spans="1:6" ht="25.5" x14ac:dyDescent="0.25">
      <c r="A8" s="44" t="s">
        <v>16</v>
      </c>
      <c r="B8" s="44" t="s">
        <v>17</v>
      </c>
      <c r="C8" s="45" t="s">
        <v>64</v>
      </c>
      <c r="D8" s="46" t="s">
        <v>19</v>
      </c>
      <c r="E8" s="47" t="s">
        <v>18</v>
      </c>
      <c r="F8" s="48" t="s">
        <v>49</v>
      </c>
    </row>
    <row r="9" spans="1:6" x14ac:dyDescent="0.25">
      <c r="A9" s="49">
        <v>1</v>
      </c>
      <c r="B9" s="32" t="s">
        <v>50</v>
      </c>
      <c r="C9" s="62"/>
      <c r="D9" s="51">
        <v>12</v>
      </c>
      <c r="E9" s="52">
        <v>4</v>
      </c>
      <c r="F9" s="50">
        <f>(C9*E9)/D9</f>
        <v>0</v>
      </c>
    </row>
    <row r="10" spans="1:6" ht="25.5" x14ac:dyDescent="0.25">
      <c r="A10" s="49">
        <v>2</v>
      </c>
      <c r="B10" s="35" t="s">
        <v>322</v>
      </c>
      <c r="C10" s="62"/>
      <c r="D10" s="51">
        <v>12</v>
      </c>
      <c r="E10" s="52">
        <v>6</v>
      </c>
      <c r="F10" s="50">
        <f t="shared" ref="F10:F20" si="0">(C10*E10)/D10</f>
        <v>0</v>
      </c>
    </row>
    <row r="11" spans="1:6" ht="25.5" x14ac:dyDescent="0.25">
      <c r="A11" s="49">
        <v>3</v>
      </c>
      <c r="B11" s="35" t="s">
        <v>323</v>
      </c>
      <c r="C11" s="62"/>
      <c r="D11" s="51">
        <v>18</v>
      </c>
      <c r="E11" s="52">
        <v>4</v>
      </c>
      <c r="F11" s="50">
        <f t="shared" si="0"/>
        <v>0</v>
      </c>
    </row>
    <row r="12" spans="1:6" ht="25.5" x14ac:dyDescent="0.25">
      <c r="A12" s="49">
        <v>4</v>
      </c>
      <c r="B12" s="32" t="s">
        <v>51</v>
      </c>
      <c r="C12" s="62"/>
      <c r="D12" s="51">
        <v>36</v>
      </c>
      <c r="E12" s="52">
        <v>2</v>
      </c>
      <c r="F12" s="50">
        <f t="shared" si="0"/>
        <v>0</v>
      </c>
    </row>
    <row r="13" spans="1:6" x14ac:dyDescent="0.25">
      <c r="A13" s="49">
        <v>5</v>
      </c>
      <c r="B13" s="35" t="s">
        <v>52</v>
      </c>
      <c r="C13" s="62"/>
      <c r="D13" s="51">
        <v>18</v>
      </c>
      <c r="E13" s="52">
        <v>2</v>
      </c>
      <c r="F13" s="50">
        <f t="shared" si="0"/>
        <v>0</v>
      </c>
    </row>
    <row r="14" spans="1:6" x14ac:dyDescent="0.25">
      <c r="A14" s="49">
        <v>6</v>
      </c>
      <c r="B14" s="35" t="s">
        <v>53</v>
      </c>
      <c r="C14" s="62"/>
      <c r="D14" s="51">
        <v>12</v>
      </c>
      <c r="E14" s="52">
        <v>8</v>
      </c>
      <c r="F14" s="50">
        <f t="shared" si="0"/>
        <v>0</v>
      </c>
    </row>
    <row r="15" spans="1:6" x14ac:dyDescent="0.25">
      <c r="A15" s="49">
        <v>7</v>
      </c>
      <c r="B15" s="35" t="s">
        <v>54</v>
      </c>
      <c r="C15" s="62"/>
      <c r="D15" s="51">
        <v>36</v>
      </c>
      <c r="E15" s="52">
        <v>2</v>
      </c>
      <c r="F15" s="50">
        <f t="shared" si="0"/>
        <v>0</v>
      </c>
    </row>
    <row r="16" spans="1:6" ht="25.5" x14ac:dyDescent="0.25">
      <c r="A16" s="49">
        <v>8</v>
      </c>
      <c r="B16" s="35" t="s">
        <v>55</v>
      </c>
      <c r="C16" s="62"/>
      <c r="D16" s="51">
        <v>36</v>
      </c>
      <c r="E16" s="52">
        <v>2</v>
      </c>
      <c r="F16" s="50">
        <f t="shared" si="0"/>
        <v>0</v>
      </c>
    </row>
    <row r="17" spans="1:6" ht="25.5" x14ac:dyDescent="0.25">
      <c r="A17" s="49">
        <v>9</v>
      </c>
      <c r="B17" s="35" t="s">
        <v>56</v>
      </c>
      <c r="C17" s="62"/>
      <c r="D17" s="51">
        <v>36</v>
      </c>
      <c r="E17" s="52">
        <v>2</v>
      </c>
      <c r="F17" s="50">
        <f t="shared" si="0"/>
        <v>0</v>
      </c>
    </row>
    <row r="18" spans="1:6" ht="25.5" x14ac:dyDescent="0.25">
      <c r="A18" s="49">
        <v>10</v>
      </c>
      <c r="B18" s="35" t="s">
        <v>57</v>
      </c>
      <c r="C18" s="62"/>
      <c r="D18" s="51">
        <v>36</v>
      </c>
      <c r="E18" s="52">
        <v>2</v>
      </c>
      <c r="F18" s="50">
        <f t="shared" si="0"/>
        <v>0</v>
      </c>
    </row>
    <row r="19" spans="1:6" ht="25.5" x14ac:dyDescent="0.25">
      <c r="A19" s="49">
        <v>11</v>
      </c>
      <c r="B19" s="35" t="s">
        <v>58</v>
      </c>
      <c r="C19" s="62"/>
      <c r="D19" s="51">
        <v>24</v>
      </c>
      <c r="E19" s="52">
        <v>2</v>
      </c>
      <c r="F19" s="50">
        <f t="shared" si="0"/>
        <v>0</v>
      </c>
    </row>
    <row r="20" spans="1:6" ht="51" x14ac:dyDescent="0.25">
      <c r="A20" s="52">
        <v>12</v>
      </c>
      <c r="B20" s="35" t="s">
        <v>321</v>
      </c>
      <c r="C20" s="159"/>
      <c r="D20" s="160">
        <v>12</v>
      </c>
      <c r="E20" s="161">
        <v>2</v>
      </c>
      <c r="F20" s="50">
        <f t="shared" si="0"/>
        <v>0</v>
      </c>
    </row>
    <row r="21" spans="1:6" x14ac:dyDescent="0.25">
      <c r="A21" s="53"/>
      <c r="B21" s="53"/>
      <c r="C21" s="660" t="s">
        <v>59</v>
      </c>
      <c r="D21" s="660"/>
      <c r="E21" s="660"/>
      <c r="F21" s="60">
        <f>SUM(F9:F20)</f>
        <v>0</v>
      </c>
    </row>
    <row r="22" spans="1:6" ht="38.25" x14ac:dyDescent="0.25">
      <c r="A22" s="54" t="s">
        <v>16</v>
      </c>
      <c r="B22" s="54" t="s">
        <v>17</v>
      </c>
      <c r="C22" s="55" t="s">
        <v>48</v>
      </c>
      <c r="D22" s="46" t="s">
        <v>19</v>
      </c>
      <c r="E22" s="47" t="s">
        <v>18</v>
      </c>
      <c r="F22" s="56" t="s">
        <v>49</v>
      </c>
    </row>
    <row r="23" spans="1:6" x14ac:dyDescent="0.25">
      <c r="A23" s="49">
        <v>1</v>
      </c>
      <c r="B23" s="57" t="s">
        <v>60</v>
      </c>
      <c r="C23" s="61"/>
      <c r="D23" s="58">
        <v>1</v>
      </c>
      <c r="E23" s="59">
        <v>3</v>
      </c>
      <c r="F23" s="50">
        <f t="shared" ref="F23:F25" si="1">(C23*E23)/D23</f>
        <v>0</v>
      </c>
    </row>
    <row r="24" spans="1:6" x14ac:dyDescent="0.25">
      <c r="A24" s="49">
        <v>2</v>
      </c>
      <c r="B24" s="57" t="s">
        <v>61</v>
      </c>
      <c r="C24" s="61"/>
      <c r="D24" s="58">
        <v>12</v>
      </c>
      <c r="E24" s="59">
        <v>2</v>
      </c>
      <c r="F24" s="50">
        <f t="shared" si="1"/>
        <v>0</v>
      </c>
    </row>
    <row r="25" spans="1:6" x14ac:dyDescent="0.25">
      <c r="A25" s="49">
        <v>3</v>
      </c>
      <c r="B25" s="57" t="s">
        <v>62</v>
      </c>
      <c r="C25" s="61"/>
      <c r="D25" s="58">
        <v>6</v>
      </c>
      <c r="E25" s="59">
        <v>2</v>
      </c>
      <c r="F25" s="50">
        <f t="shared" si="1"/>
        <v>0</v>
      </c>
    </row>
    <row r="26" spans="1:6" x14ac:dyDescent="0.25">
      <c r="A26" s="53"/>
      <c r="B26" s="53"/>
      <c r="C26" s="660" t="s">
        <v>63</v>
      </c>
      <c r="D26" s="660"/>
      <c r="E26" s="660"/>
      <c r="F26" s="60">
        <f>SUM(F23:F25)</f>
        <v>0</v>
      </c>
    </row>
  </sheetData>
  <mergeCells count="7">
    <mergeCell ref="A7:F7"/>
    <mergeCell ref="C21:E21"/>
    <mergeCell ref="C26:E26"/>
    <mergeCell ref="A1:F1"/>
    <mergeCell ref="A2:F2"/>
    <mergeCell ref="A5:F5"/>
    <mergeCell ref="A4:F4"/>
  </mergeCells>
  <pageMargins left="0.25" right="0.25" top="0.75" bottom="0.75" header="0.3" footer="0.3"/>
  <pageSetup paperSize="9" fitToHeight="0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8144B2E-9D84-437F-9AF6-98A35B0FE635}">
  <dimension ref="A1:F33"/>
  <sheetViews>
    <sheetView topLeftCell="A20" workbookViewId="0">
      <selection activeCell="D9" sqref="D9:D32"/>
    </sheetView>
  </sheetViews>
  <sheetFormatPr defaultRowHeight="15" x14ac:dyDescent="0.25"/>
  <cols>
    <col min="2" max="2" width="19.85546875" customWidth="1"/>
    <col min="3" max="3" width="13.42578125" customWidth="1"/>
    <col min="4" max="4" width="16.5703125" customWidth="1"/>
    <col min="5" max="5" width="12.28515625" customWidth="1"/>
    <col min="6" max="6" width="16.42578125" customWidth="1"/>
  </cols>
  <sheetData>
    <row r="1" spans="1:6" ht="15.75" x14ac:dyDescent="0.25">
      <c r="A1" s="661" t="s">
        <v>597</v>
      </c>
      <c r="B1" s="661"/>
      <c r="C1" s="661"/>
      <c r="D1" s="661"/>
      <c r="E1" s="661"/>
      <c r="F1" s="661"/>
    </row>
    <row r="2" spans="1:6" ht="15.75" x14ac:dyDescent="0.25">
      <c r="A2" s="661" t="s">
        <v>565</v>
      </c>
      <c r="B2" s="661"/>
      <c r="C2" s="661"/>
      <c r="D2" s="661"/>
      <c r="E2" s="661"/>
      <c r="F2" s="661"/>
    </row>
    <row r="3" spans="1:6" s="370" customFormat="1" ht="15.75" x14ac:dyDescent="0.25">
      <c r="A3" s="402"/>
      <c r="B3" s="402"/>
      <c r="C3" s="402"/>
      <c r="D3" s="402"/>
      <c r="E3" s="402"/>
      <c r="F3" s="402"/>
    </row>
    <row r="4" spans="1:6" s="370" customFormat="1" ht="15.75" x14ac:dyDescent="0.25">
      <c r="A4" s="662" t="s">
        <v>566</v>
      </c>
      <c r="B4" s="667"/>
      <c r="C4" s="667"/>
      <c r="D4" s="667"/>
      <c r="E4" s="667"/>
      <c r="F4" s="667"/>
    </row>
    <row r="5" spans="1:6" s="370" customFormat="1" ht="15.75" x14ac:dyDescent="0.25">
      <c r="A5" s="662" t="s">
        <v>563</v>
      </c>
      <c r="B5" s="667"/>
      <c r="C5" s="667"/>
      <c r="D5" s="667"/>
      <c r="E5" s="667"/>
      <c r="F5" s="667"/>
    </row>
    <row r="7" spans="1:6" ht="15.75" x14ac:dyDescent="0.25">
      <c r="A7" s="663" t="s">
        <v>47</v>
      </c>
      <c r="B7" s="663"/>
      <c r="C7" s="663"/>
      <c r="D7" s="664"/>
      <c r="E7" s="665"/>
      <c r="F7" s="665"/>
    </row>
    <row r="8" spans="1:6" ht="31.5" x14ac:dyDescent="0.25">
      <c r="A8" s="23" t="s">
        <v>16</v>
      </c>
      <c r="B8" s="23" t="s">
        <v>17</v>
      </c>
      <c r="C8" s="25" t="s">
        <v>18</v>
      </c>
      <c r="D8" s="26" t="s">
        <v>46</v>
      </c>
      <c r="E8" s="26" t="s">
        <v>19</v>
      </c>
      <c r="F8" s="24" t="s">
        <v>20</v>
      </c>
    </row>
    <row r="9" spans="1:6" ht="38.25" x14ac:dyDescent="0.25">
      <c r="A9" s="27">
        <v>1</v>
      </c>
      <c r="B9" s="28" t="s">
        <v>21</v>
      </c>
      <c r="C9" s="29">
        <v>1</v>
      </c>
      <c r="D9" s="43"/>
      <c r="E9" s="30">
        <v>60</v>
      </c>
      <c r="F9" s="31">
        <f>D9*C9/60</f>
        <v>0</v>
      </c>
    </row>
    <row r="10" spans="1:6" ht="25.5" x14ac:dyDescent="0.25">
      <c r="A10" s="27">
        <v>2</v>
      </c>
      <c r="B10" s="32" t="s">
        <v>22</v>
      </c>
      <c r="C10" s="29">
        <v>1</v>
      </c>
      <c r="D10" s="43"/>
      <c r="E10" s="30">
        <v>60</v>
      </c>
      <c r="F10" s="31">
        <f>C10*D10/E10</f>
        <v>0</v>
      </c>
    </row>
    <row r="11" spans="1:6" ht="38.25" x14ac:dyDescent="0.25">
      <c r="A11" s="27">
        <v>3</v>
      </c>
      <c r="B11" s="32" t="s">
        <v>23</v>
      </c>
      <c r="C11" s="29">
        <v>1</v>
      </c>
      <c r="D11" s="43"/>
      <c r="E11" s="33">
        <v>60</v>
      </c>
      <c r="F11" s="31">
        <f t="shared" ref="F11:F20" si="0">C11*D11/E11</f>
        <v>0</v>
      </c>
    </row>
    <row r="12" spans="1:6" ht="25.5" x14ac:dyDescent="0.25">
      <c r="A12" s="27">
        <v>4</v>
      </c>
      <c r="B12" s="28" t="s">
        <v>24</v>
      </c>
      <c r="C12" s="29">
        <v>1</v>
      </c>
      <c r="D12" s="43"/>
      <c r="E12" s="33">
        <v>12</v>
      </c>
      <c r="F12" s="31">
        <f t="shared" si="0"/>
        <v>0</v>
      </c>
    </row>
    <row r="13" spans="1:6" ht="15.75" x14ac:dyDescent="0.25">
      <c r="A13" s="27">
        <v>5</v>
      </c>
      <c r="B13" s="34" t="s">
        <v>25</v>
      </c>
      <c r="C13" s="29">
        <v>1</v>
      </c>
      <c r="D13" s="43"/>
      <c r="E13" s="33">
        <v>20</v>
      </c>
      <c r="F13" s="31">
        <f t="shared" si="0"/>
        <v>0</v>
      </c>
    </row>
    <row r="14" spans="1:6" ht="15.75" x14ac:dyDescent="0.25">
      <c r="A14" s="27">
        <v>6</v>
      </c>
      <c r="B14" s="35" t="s">
        <v>26</v>
      </c>
      <c r="C14" s="29">
        <v>2</v>
      </c>
      <c r="D14" s="43"/>
      <c r="E14" s="33">
        <v>3</v>
      </c>
      <c r="F14" s="31">
        <f t="shared" si="0"/>
        <v>0</v>
      </c>
    </row>
    <row r="15" spans="1:6" ht="15.75" x14ac:dyDescent="0.25">
      <c r="A15" s="27">
        <v>7</v>
      </c>
      <c r="B15" s="36" t="s">
        <v>27</v>
      </c>
      <c r="C15" s="29">
        <v>2</v>
      </c>
      <c r="D15" s="43"/>
      <c r="E15" s="33">
        <v>4</v>
      </c>
      <c r="F15" s="31">
        <f t="shared" si="0"/>
        <v>0</v>
      </c>
    </row>
    <row r="16" spans="1:6" ht="15.75" x14ac:dyDescent="0.25">
      <c r="A16" s="27">
        <v>8</v>
      </c>
      <c r="B16" s="35" t="s">
        <v>28</v>
      </c>
      <c r="C16" s="29">
        <v>1</v>
      </c>
      <c r="D16" s="43"/>
      <c r="E16" s="33">
        <v>6</v>
      </c>
      <c r="F16" s="31">
        <f t="shared" si="0"/>
        <v>0</v>
      </c>
    </row>
    <row r="17" spans="1:6" ht="15.75" x14ac:dyDescent="0.25">
      <c r="A17" s="27">
        <v>9</v>
      </c>
      <c r="B17" s="35" t="s">
        <v>29</v>
      </c>
      <c r="C17" s="29">
        <v>1</v>
      </c>
      <c r="D17" s="43"/>
      <c r="E17" s="33">
        <v>4</v>
      </c>
      <c r="F17" s="31">
        <f t="shared" si="0"/>
        <v>0</v>
      </c>
    </row>
    <row r="18" spans="1:6" ht="15.75" x14ac:dyDescent="0.25">
      <c r="A18" s="27">
        <v>10</v>
      </c>
      <c r="B18" s="35" t="s">
        <v>30</v>
      </c>
      <c r="C18" s="29">
        <v>2</v>
      </c>
      <c r="D18" s="43"/>
      <c r="E18" s="33">
        <v>6</v>
      </c>
      <c r="F18" s="31">
        <f t="shared" si="0"/>
        <v>0</v>
      </c>
    </row>
    <row r="19" spans="1:6" ht="25.5" x14ac:dyDescent="0.25">
      <c r="A19" s="27">
        <v>11</v>
      </c>
      <c r="B19" s="35" t="s">
        <v>31</v>
      </c>
      <c r="C19" s="29">
        <v>1</v>
      </c>
      <c r="D19" s="43"/>
      <c r="E19" s="33">
        <v>6</v>
      </c>
      <c r="F19" s="31">
        <f t="shared" si="0"/>
        <v>0</v>
      </c>
    </row>
    <row r="20" spans="1:6" ht="25.5" x14ac:dyDescent="0.25">
      <c r="A20" s="37">
        <v>12</v>
      </c>
      <c r="B20" s="38" t="s">
        <v>32</v>
      </c>
      <c r="C20" s="40">
        <v>3</v>
      </c>
      <c r="D20" s="43"/>
      <c r="E20" s="41">
        <v>6</v>
      </c>
      <c r="F20" s="39">
        <f t="shared" si="0"/>
        <v>0</v>
      </c>
    </row>
    <row r="21" spans="1:6" ht="25.5" x14ac:dyDescent="0.25">
      <c r="A21" s="27">
        <v>13</v>
      </c>
      <c r="B21" s="28" t="s">
        <v>33</v>
      </c>
      <c r="C21" s="29">
        <v>1</v>
      </c>
      <c r="D21" s="43"/>
      <c r="E21" s="30">
        <v>6</v>
      </c>
      <c r="F21" s="31">
        <f>D21*C21/E21</f>
        <v>0</v>
      </c>
    </row>
    <row r="22" spans="1:6" ht="15.75" x14ac:dyDescent="0.25">
      <c r="A22" s="27">
        <v>14</v>
      </c>
      <c r="B22" s="32" t="s">
        <v>34</v>
      </c>
      <c r="C22" s="29">
        <v>2</v>
      </c>
      <c r="D22" s="43"/>
      <c r="E22" s="30">
        <v>1</v>
      </c>
      <c r="F22" s="31">
        <f>C22*D22/E22</f>
        <v>0</v>
      </c>
    </row>
    <row r="23" spans="1:6" ht="15.75" x14ac:dyDescent="0.25">
      <c r="A23" s="27">
        <v>15</v>
      </c>
      <c r="B23" s="32" t="s">
        <v>35</v>
      </c>
      <c r="C23" s="29">
        <v>10</v>
      </c>
      <c r="D23" s="43"/>
      <c r="E23" s="33">
        <v>1</v>
      </c>
      <c r="F23" s="31">
        <f t="shared" ref="F23:F32" si="1">C23*D23/E23</f>
        <v>0</v>
      </c>
    </row>
    <row r="24" spans="1:6" ht="38.25" x14ac:dyDescent="0.25">
      <c r="A24" s="27">
        <v>16</v>
      </c>
      <c r="B24" s="32" t="s">
        <v>36</v>
      </c>
      <c r="C24" s="29">
        <v>1</v>
      </c>
      <c r="D24" s="43"/>
      <c r="E24" s="33">
        <v>1</v>
      </c>
      <c r="F24" s="31">
        <f t="shared" si="1"/>
        <v>0</v>
      </c>
    </row>
    <row r="25" spans="1:6" ht="25.5" x14ac:dyDescent="0.25">
      <c r="A25" s="27">
        <v>17</v>
      </c>
      <c r="B25" s="28" t="s">
        <v>37</v>
      </c>
      <c r="C25" s="29">
        <v>1</v>
      </c>
      <c r="D25" s="43"/>
      <c r="E25" s="33">
        <v>2</v>
      </c>
      <c r="F25" s="31">
        <f t="shared" si="1"/>
        <v>0</v>
      </c>
    </row>
    <row r="26" spans="1:6" ht="25.5" x14ac:dyDescent="0.25">
      <c r="A26" s="27">
        <v>18</v>
      </c>
      <c r="B26" s="34" t="s">
        <v>38</v>
      </c>
      <c r="C26" s="29">
        <v>5</v>
      </c>
      <c r="D26" s="43"/>
      <c r="E26" s="33">
        <v>1</v>
      </c>
      <c r="F26" s="31">
        <f t="shared" si="1"/>
        <v>0</v>
      </c>
    </row>
    <row r="27" spans="1:6" ht="25.5" x14ac:dyDescent="0.25">
      <c r="A27" s="27">
        <v>19</v>
      </c>
      <c r="B27" s="35" t="s">
        <v>39</v>
      </c>
      <c r="C27" s="29">
        <v>2</v>
      </c>
      <c r="D27" s="43"/>
      <c r="E27" s="33">
        <v>1</v>
      </c>
      <c r="F27" s="31">
        <f t="shared" si="1"/>
        <v>0</v>
      </c>
    </row>
    <row r="28" spans="1:6" ht="25.5" x14ac:dyDescent="0.25">
      <c r="A28" s="27">
        <v>20</v>
      </c>
      <c r="B28" s="35" t="s">
        <v>40</v>
      </c>
      <c r="C28" s="29">
        <v>2</v>
      </c>
      <c r="D28" s="43"/>
      <c r="E28" s="33">
        <v>1</v>
      </c>
      <c r="F28" s="31">
        <f t="shared" si="1"/>
        <v>0</v>
      </c>
    </row>
    <row r="29" spans="1:6" ht="15.75" x14ac:dyDescent="0.25">
      <c r="A29" s="27">
        <v>21</v>
      </c>
      <c r="B29" s="35" t="s">
        <v>41</v>
      </c>
      <c r="C29" s="29">
        <v>4</v>
      </c>
      <c r="D29" s="43"/>
      <c r="E29" s="33">
        <v>6</v>
      </c>
      <c r="F29" s="31">
        <f t="shared" si="1"/>
        <v>0</v>
      </c>
    </row>
    <row r="30" spans="1:6" ht="15.75" x14ac:dyDescent="0.25">
      <c r="A30" s="27">
        <v>22</v>
      </c>
      <c r="B30" s="35" t="s">
        <v>42</v>
      </c>
      <c r="C30" s="29">
        <v>2</v>
      </c>
      <c r="D30" s="43"/>
      <c r="E30" s="33">
        <v>2</v>
      </c>
      <c r="F30" s="31">
        <f t="shared" si="1"/>
        <v>0</v>
      </c>
    </row>
    <row r="31" spans="1:6" ht="25.5" x14ac:dyDescent="0.25">
      <c r="A31" s="27">
        <v>23</v>
      </c>
      <c r="B31" s="36" t="s">
        <v>43</v>
      </c>
      <c r="C31" s="29">
        <v>1</v>
      </c>
      <c r="D31" s="43"/>
      <c r="E31" s="33">
        <v>3</v>
      </c>
      <c r="F31" s="31">
        <f t="shared" si="1"/>
        <v>0</v>
      </c>
    </row>
    <row r="32" spans="1:6" ht="15.75" x14ac:dyDescent="0.25">
      <c r="A32" s="37">
        <v>24</v>
      </c>
      <c r="B32" s="42" t="s">
        <v>44</v>
      </c>
      <c r="C32" s="40">
        <v>2</v>
      </c>
      <c r="D32" s="43"/>
      <c r="E32" s="41">
        <v>6</v>
      </c>
      <c r="F32" s="31">
        <f t="shared" si="1"/>
        <v>0</v>
      </c>
    </row>
    <row r="33" spans="4:6" x14ac:dyDescent="0.25">
      <c r="D33" s="666" t="s">
        <v>45</v>
      </c>
      <c r="E33" s="666"/>
      <c r="F33" s="389">
        <f>SUM(F9:F32)</f>
        <v>0</v>
      </c>
    </row>
  </sheetData>
  <mergeCells count="6">
    <mergeCell ref="A7:F7"/>
    <mergeCell ref="D33:E33"/>
    <mergeCell ref="A1:F1"/>
    <mergeCell ref="A2:F2"/>
    <mergeCell ref="A4:F4"/>
    <mergeCell ref="A5:F5"/>
  </mergeCells>
  <pageMargins left="0.511811024" right="0.511811024" top="0.78740157499999996" bottom="0.78740157499999996" header="0.31496062000000002" footer="0.31496062000000002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FD85E9B-E9F5-4BD0-95E8-B66DED95DCCD}">
  <sheetPr>
    <pageSetUpPr fitToPage="1"/>
  </sheetPr>
  <dimension ref="A1:P205"/>
  <sheetViews>
    <sheetView topLeftCell="A187" zoomScale="70" zoomScaleNormal="70" workbookViewId="0">
      <selection activeCell="D69" sqref="D69:L203"/>
    </sheetView>
  </sheetViews>
  <sheetFormatPr defaultRowHeight="15" x14ac:dyDescent="0.25"/>
  <cols>
    <col min="2" max="2" width="55" customWidth="1"/>
    <col min="3" max="3" width="19.42578125" customWidth="1"/>
    <col min="4" max="4" width="20.42578125" customWidth="1"/>
    <col min="5" max="5" width="19.85546875" customWidth="1"/>
    <col min="6" max="6" width="19.140625" customWidth="1"/>
    <col min="7" max="7" width="20.42578125" customWidth="1"/>
    <col min="8" max="8" width="23.140625" customWidth="1"/>
    <col min="9" max="12" width="23.140625" style="370" customWidth="1"/>
    <col min="13" max="13" width="18.85546875" customWidth="1"/>
    <col min="14" max="14" width="20.85546875" customWidth="1"/>
    <col min="15" max="15" width="19.5703125" customWidth="1"/>
    <col min="16" max="16" width="21.42578125" customWidth="1"/>
  </cols>
  <sheetData>
    <row r="1" spans="1:16" ht="15.75" x14ac:dyDescent="0.25">
      <c r="A1" s="646" t="s">
        <v>597</v>
      </c>
      <c r="B1" s="646"/>
      <c r="C1" s="646"/>
      <c r="D1" s="646"/>
      <c r="E1" s="646"/>
      <c r="F1" s="646"/>
      <c r="G1" s="646"/>
      <c r="H1" s="646"/>
      <c r="I1" s="646"/>
      <c r="J1" s="646"/>
      <c r="K1" s="646"/>
      <c r="L1" s="646"/>
      <c r="M1" s="646"/>
      <c r="N1" s="646"/>
      <c r="O1" s="646"/>
      <c r="P1" s="646"/>
    </row>
    <row r="2" spans="1:16" s="370" customFormat="1" ht="15.75" x14ac:dyDescent="0.25">
      <c r="A2" s="646" t="s">
        <v>567</v>
      </c>
      <c r="B2" s="646"/>
      <c r="C2" s="646"/>
      <c r="D2" s="646"/>
      <c r="E2" s="646"/>
      <c r="F2" s="646"/>
      <c r="G2" s="646"/>
      <c r="H2" s="646"/>
      <c r="I2" s="646"/>
      <c r="J2" s="646"/>
      <c r="K2" s="646"/>
      <c r="L2" s="646"/>
      <c r="M2" s="646"/>
      <c r="N2" s="646"/>
      <c r="O2" s="646"/>
      <c r="P2" s="646"/>
    </row>
    <row r="4" spans="1:16" s="370" customFormat="1" ht="15.75" x14ac:dyDescent="0.25">
      <c r="A4" s="662" t="s">
        <v>566</v>
      </c>
      <c r="B4" s="662"/>
      <c r="C4" s="662"/>
      <c r="D4" s="662"/>
      <c r="E4" s="662"/>
      <c r="F4" s="662"/>
      <c r="G4" s="662"/>
      <c r="H4" s="662"/>
      <c r="I4" s="662"/>
      <c r="J4" s="662"/>
      <c r="K4" s="662"/>
      <c r="L4" s="662"/>
      <c r="M4" s="662"/>
      <c r="N4" s="662"/>
      <c r="O4" s="662"/>
      <c r="P4" s="662"/>
    </row>
    <row r="5" spans="1:16" s="370" customFormat="1" ht="68.099999999999994" customHeight="1" x14ac:dyDescent="0.25">
      <c r="A5" s="668" t="s">
        <v>568</v>
      </c>
      <c r="B5" s="668"/>
      <c r="C5" s="668"/>
      <c r="D5" s="668"/>
      <c r="E5" s="668"/>
      <c r="F5" s="668"/>
      <c r="G5" s="668"/>
      <c r="H5" s="668"/>
      <c r="I5" s="668"/>
      <c r="J5" s="668"/>
      <c r="K5" s="668"/>
      <c r="L5" s="668"/>
      <c r="M5" s="668"/>
      <c r="N5" s="668"/>
      <c r="O5" s="668"/>
      <c r="P5" s="668"/>
    </row>
    <row r="7" spans="1:16" ht="15.75" x14ac:dyDescent="0.25">
      <c r="A7" s="671" t="s">
        <v>294</v>
      </c>
      <c r="B7" s="509"/>
      <c r="C7" s="509"/>
      <c r="D7" s="509"/>
      <c r="E7" s="509"/>
      <c r="F7" s="509"/>
      <c r="G7" s="509"/>
      <c r="H7" s="672"/>
      <c r="I7" s="672"/>
      <c r="J7" s="672"/>
      <c r="K7" s="672"/>
      <c r="L7" s="672"/>
      <c r="M7" s="672"/>
      <c r="N7" s="672"/>
      <c r="O7" s="672"/>
      <c r="P7" s="672"/>
    </row>
    <row r="8" spans="1:16" ht="182.45" customHeight="1" thickBot="1" x14ac:dyDescent="0.3">
      <c r="A8" s="63" t="s">
        <v>16</v>
      </c>
      <c r="B8" s="64" t="s">
        <v>17</v>
      </c>
      <c r="C8" s="65" t="s">
        <v>102</v>
      </c>
      <c r="D8" s="66" t="s">
        <v>68</v>
      </c>
      <c r="E8" s="67" t="s">
        <v>542</v>
      </c>
      <c r="F8" s="67" t="s">
        <v>543</v>
      </c>
      <c r="G8" s="67" t="s">
        <v>544</v>
      </c>
      <c r="H8" s="67" t="s">
        <v>545</v>
      </c>
      <c r="I8" s="67" t="s">
        <v>546</v>
      </c>
      <c r="J8" s="67" t="s">
        <v>547</v>
      </c>
      <c r="K8" s="67" t="s">
        <v>548</v>
      </c>
      <c r="L8" s="67" t="s">
        <v>549</v>
      </c>
      <c r="M8" s="67" t="s">
        <v>550</v>
      </c>
      <c r="N8" s="67" t="s">
        <v>551</v>
      </c>
      <c r="O8" s="67" t="s">
        <v>554</v>
      </c>
      <c r="P8" s="98" t="s">
        <v>103</v>
      </c>
    </row>
    <row r="9" spans="1:16" ht="15.75" x14ac:dyDescent="0.25">
      <c r="A9" s="673" t="s">
        <v>104</v>
      </c>
      <c r="B9" s="674"/>
      <c r="C9" s="99"/>
      <c r="D9" s="100"/>
      <c r="E9" s="101"/>
      <c r="F9" s="101"/>
      <c r="G9" s="101"/>
      <c r="H9" s="101"/>
      <c r="I9" s="101"/>
      <c r="J9" s="101"/>
      <c r="K9" s="101"/>
      <c r="L9" s="101"/>
      <c r="M9" s="101"/>
      <c r="N9" s="101"/>
      <c r="O9" s="101"/>
      <c r="P9" s="102"/>
    </row>
    <row r="10" spans="1:16" ht="45" x14ac:dyDescent="0.25">
      <c r="A10" s="69">
        <v>1</v>
      </c>
      <c r="B10" s="103" t="s">
        <v>555</v>
      </c>
      <c r="C10" s="71">
        <f>D10*1.2</f>
        <v>0</v>
      </c>
      <c r="D10" s="72"/>
      <c r="E10" s="104"/>
      <c r="F10" s="104"/>
      <c r="G10" s="88"/>
      <c r="H10" s="88"/>
      <c r="I10" s="88"/>
      <c r="J10" s="88"/>
      <c r="K10" s="88"/>
      <c r="L10" s="88"/>
      <c r="M10" s="92">
        <f>H10</f>
        <v>0</v>
      </c>
      <c r="N10" s="92">
        <f>M10</f>
        <v>0</v>
      </c>
      <c r="O10" s="436">
        <v>12</v>
      </c>
      <c r="P10" s="437">
        <v>1</v>
      </c>
    </row>
    <row r="11" spans="1:16" ht="15.75" x14ac:dyDescent="0.25">
      <c r="A11" s="675" t="s">
        <v>105</v>
      </c>
      <c r="B11" s="676"/>
      <c r="C11" s="105"/>
      <c r="D11" s="106"/>
      <c r="E11" s="107"/>
      <c r="F11" s="108"/>
      <c r="G11" s="108"/>
      <c r="H11" s="108"/>
      <c r="I11" s="108"/>
      <c r="J11" s="108"/>
      <c r="K11" s="108"/>
      <c r="L11" s="108"/>
      <c r="M11" s="108"/>
      <c r="N11" s="108"/>
      <c r="O11" s="109"/>
      <c r="P11" s="110"/>
    </row>
    <row r="12" spans="1:16" x14ac:dyDescent="0.25">
      <c r="A12" s="69">
        <v>2</v>
      </c>
      <c r="B12" s="111" t="s">
        <v>106</v>
      </c>
      <c r="C12" s="71">
        <f>D12*1.2</f>
        <v>0</v>
      </c>
      <c r="D12" s="72"/>
      <c r="E12" s="104"/>
      <c r="F12" s="112"/>
      <c r="G12" s="112"/>
      <c r="H12" s="112"/>
      <c r="I12" s="112"/>
      <c r="J12" s="112"/>
      <c r="K12" s="112"/>
      <c r="L12" s="112"/>
      <c r="M12" s="31">
        <f>H12</f>
        <v>0</v>
      </c>
      <c r="N12" s="31">
        <f t="shared" ref="G12:N13" si="0">M12</f>
        <v>0</v>
      </c>
      <c r="O12" s="436">
        <v>0.9</v>
      </c>
      <c r="P12" s="437">
        <v>0.13500000000000001</v>
      </c>
    </row>
    <row r="13" spans="1:16" x14ac:dyDescent="0.25">
      <c r="A13" s="69">
        <v>3</v>
      </c>
      <c r="B13" s="111" t="s">
        <v>107</v>
      </c>
      <c r="C13" s="71">
        <f>D13*1.2</f>
        <v>0</v>
      </c>
      <c r="D13" s="72"/>
      <c r="E13" s="104"/>
      <c r="F13" s="112"/>
      <c r="G13" s="112"/>
      <c r="H13" s="112"/>
      <c r="I13" s="112"/>
      <c r="J13" s="112"/>
      <c r="K13" s="112"/>
      <c r="L13" s="112"/>
      <c r="M13" s="31">
        <f>H13</f>
        <v>0</v>
      </c>
      <c r="N13" s="31">
        <f t="shared" si="0"/>
        <v>0</v>
      </c>
      <c r="O13" s="436">
        <v>2.7</v>
      </c>
      <c r="P13" s="437">
        <v>0.39</v>
      </c>
    </row>
    <row r="14" spans="1:16" ht="15.75" x14ac:dyDescent="0.25">
      <c r="A14" s="669" t="s">
        <v>108</v>
      </c>
      <c r="B14" s="670"/>
      <c r="C14" s="113"/>
      <c r="D14" s="114"/>
      <c r="E14" s="115"/>
      <c r="F14" s="116"/>
      <c r="G14" s="113"/>
      <c r="H14" s="113"/>
      <c r="I14" s="113"/>
      <c r="J14" s="113"/>
      <c r="K14" s="113"/>
      <c r="L14" s="113"/>
      <c r="M14" s="117"/>
      <c r="N14" s="116"/>
      <c r="O14" s="118">
        <v>0</v>
      </c>
      <c r="P14" s="119">
        <v>0</v>
      </c>
    </row>
    <row r="15" spans="1:16" x14ac:dyDescent="0.25">
      <c r="A15" s="69">
        <v>4</v>
      </c>
      <c r="B15" s="111" t="s">
        <v>109</v>
      </c>
      <c r="C15" s="71">
        <f>D15*1.2</f>
        <v>0</v>
      </c>
      <c r="D15" s="72"/>
      <c r="E15" s="104"/>
      <c r="F15" s="112"/>
      <c r="G15" s="112"/>
      <c r="H15" s="112"/>
      <c r="I15" s="112"/>
      <c r="J15" s="112"/>
      <c r="K15" s="112"/>
      <c r="L15" s="112"/>
      <c r="M15" s="31">
        <f>L15</f>
        <v>0</v>
      </c>
      <c r="N15" s="31">
        <f>M15</f>
        <v>0</v>
      </c>
      <c r="O15" s="436">
        <v>1.2</v>
      </c>
      <c r="P15" s="437">
        <v>1</v>
      </c>
    </row>
    <row r="16" spans="1:16" x14ac:dyDescent="0.25">
      <c r="A16" s="69">
        <f>A15+1</f>
        <v>5</v>
      </c>
      <c r="B16" s="111" t="s">
        <v>110</v>
      </c>
      <c r="C16" s="71">
        <f t="shared" ref="C16:C79" si="1">D16*1.2</f>
        <v>0</v>
      </c>
      <c r="D16" s="72"/>
      <c r="E16" s="104"/>
      <c r="F16" s="112"/>
      <c r="G16" s="112"/>
      <c r="H16" s="112"/>
      <c r="I16" s="112"/>
      <c r="J16" s="112"/>
      <c r="K16" s="112"/>
      <c r="L16" s="112"/>
      <c r="M16" s="31">
        <f>L16</f>
        <v>0</v>
      </c>
      <c r="N16" s="31">
        <f t="shared" ref="N16:N18" si="2">M16</f>
        <v>0</v>
      </c>
      <c r="O16" s="436">
        <v>1.2</v>
      </c>
      <c r="P16" s="437">
        <v>1</v>
      </c>
    </row>
    <row r="17" spans="1:16" x14ac:dyDescent="0.25">
      <c r="A17" s="69">
        <f>A16+1</f>
        <v>6</v>
      </c>
      <c r="B17" s="111" t="s">
        <v>111</v>
      </c>
      <c r="C17" s="71">
        <f t="shared" si="1"/>
        <v>0</v>
      </c>
      <c r="D17" s="72"/>
      <c r="E17" s="104"/>
      <c r="F17" s="112"/>
      <c r="G17" s="112"/>
      <c r="H17" s="112"/>
      <c r="I17" s="112"/>
      <c r="J17" s="112"/>
      <c r="K17" s="112"/>
      <c r="L17" s="112"/>
      <c r="M17" s="31">
        <f t="shared" ref="M17:M20" si="3">L17</f>
        <v>0</v>
      </c>
      <c r="N17" s="31">
        <f t="shared" si="2"/>
        <v>0</v>
      </c>
      <c r="O17" s="436">
        <v>1.2</v>
      </c>
      <c r="P17" s="437">
        <v>1</v>
      </c>
    </row>
    <row r="18" spans="1:16" x14ac:dyDescent="0.25">
      <c r="A18" s="69">
        <f>A17+1</f>
        <v>7</v>
      </c>
      <c r="B18" s="111" t="s">
        <v>112</v>
      </c>
      <c r="C18" s="71">
        <f t="shared" si="1"/>
        <v>0</v>
      </c>
      <c r="D18" s="72"/>
      <c r="E18" s="104"/>
      <c r="F18" s="112"/>
      <c r="G18" s="112"/>
      <c r="H18" s="112"/>
      <c r="I18" s="112"/>
      <c r="J18" s="112"/>
      <c r="K18" s="112"/>
      <c r="L18" s="112"/>
      <c r="M18" s="31">
        <f t="shared" si="3"/>
        <v>0</v>
      </c>
      <c r="N18" s="31">
        <f t="shared" si="2"/>
        <v>0</v>
      </c>
      <c r="O18" s="436">
        <v>1.2</v>
      </c>
      <c r="P18" s="437">
        <v>1</v>
      </c>
    </row>
    <row r="19" spans="1:16" x14ac:dyDescent="0.25">
      <c r="A19" s="69">
        <f>A18+1</f>
        <v>8</v>
      </c>
      <c r="B19" s="70" t="s">
        <v>113</v>
      </c>
      <c r="C19" s="71">
        <f t="shared" si="1"/>
        <v>0</v>
      </c>
      <c r="D19" s="72"/>
      <c r="E19" s="104"/>
      <c r="F19" s="112"/>
      <c r="G19" s="112"/>
      <c r="H19" s="112"/>
      <c r="I19" s="112"/>
      <c r="J19" s="112"/>
      <c r="K19" s="112"/>
      <c r="L19" s="112"/>
      <c r="M19" s="31">
        <f t="shared" ref="F19:N19" si="4">L19</f>
        <v>0</v>
      </c>
      <c r="N19" s="31">
        <f t="shared" si="4"/>
        <v>0</v>
      </c>
      <c r="O19" s="436">
        <v>0.6</v>
      </c>
      <c r="P19" s="437">
        <v>6.0000000000000001E-3</v>
      </c>
    </row>
    <row r="20" spans="1:16" x14ac:dyDescent="0.25">
      <c r="A20" s="69">
        <f>A19+1</f>
        <v>9</v>
      </c>
      <c r="B20" s="111" t="s">
        <v>114</v>
      </c>
      <c r="C20" s="71">
        <f t="shared" si="1"/>
        <v>0</v>
      </c>
      <c r="D20" s="72"/>
      <c r="E20" s="104"/>
      <c r="F20" s="112"/>
      <c r="G20" s="112"/>
      <c r="H20" s="112"/>
      <c r="I20" s="112"/>
      <c r="J20" s="112"/>
      <c r="K20" s="112"/>
      <c r="L20" s="112"/>
      <c r="M20" s="31">
        <f t="shared" si="3"/>
        <v>0</v>
      </c>
      <c r="N20" s="31">
        <f>M20</f>
        <v>0</v>
      </c>
      <c r="O20" s="436">
        <v>1.2</v>
      </c>
      <c r="P20" s="437">
        <v>1</v>
      </c>
    </row>
    <row r="21" spans="1:16" ht="15.75" x14ac:dyDescent="0.25">
      <c r="A21" s="669" t="s">
        <v>115</v>
      </c>
      <c r="B21" s="670"/>
      <c r="C21" s="113"/>
      <c r="D21" s="114"/>
      <c r="E21" s="115"/>
      <c r="F21" s="116"/>
      <c r="G21" s="113"/>
      <c r="H21" s="113"/>
      <c r="I21" s="113"/>
      <c r="J21" s="113"/>
      <c r="K21" s="113"/>
      <c r="L21" s="113"/>
      <c r="M21" s="116"/>
      <c r="N21" s="117"/>
      <c r="O21" s="116"/>
      <c r="P21" s="119">
        <v>0</v>
      </c>
    </row>
    <row r="22" spans="1:16" x14ac:dyDescent="0.25">
      <c r="A22" s="69">
        <v>10</v>
      </c>
      <c r="B22" s="111" t="s">
        <v>116</v>
      </c>
      <c r="C22" s="71">
        <f t="shared" si="1"/>
        <v>0</v>
      </c>
      <c r="D22" s="72"/>
      <c r="E22" s="104"/>
      <c r="F22" s="112"/>
      <c r="G22" s="112"/>
      <c r="H22" s="112"/>
      <c r="I22" s="112"/>
      <c r="J22" s="112"/>
      <c r="K22" s="112"/>
      <c r="L22" s="112"/>
      <c r="M22" s="31">
        <f t="shared" ref="M22:M27" si="5">H22</f>
        <v>0</v>
      </c>
      <c r="N22" s="39">
        <f t="shared" ref="F22:N27" si="6">M22</f>
        <v>0</v>
      </c>
      <c r="O22" s="436">
        <v>0.9</v>
      </c>
      <c r="P22" s="437">
        <v>4.4999999999999998E-2</v>
      </c>
    </row>
    <row r="23" spans="1:16" x14ac:dyDescent="0.25">
      <c r="A23" s="69">
        <v>11</v>
      </c>
      <c r="B23" s="111" t="s">
        <v>117</v>
      </c>
      <c r="C23" s="71">
        <f t="shared" si="1"/>
        <v>0</v>
      </c>
      <c r="D23" s="72"/>
      <c r="E23" s="104"/>
      <c r="F23" s="112"/>
      <c r="G23" s="112"/>
      <c r="H23" s="112"/>
      <c r="I23" s="112"/>
      <c r="J23" s="112"/>
      <c r="K23" s="112"/>
      <c r="L23" s="112"/>
      <c r="M23" s="39">
        <f t="shared" si="5"/>
        <v>0</v>
      </c>
      <c r="N23" s="39">
        <f t="shared" si="6"/>
        <v>0</v>
      </c>
      <c r="O23" s="436">
        <v>0.9</v>
      </c>
      <c r="P23" s="437">
        <v>3.3000000000000002E-2</v>
      </c>
    </row>
    <row r="24" spans="1:16" x14ac:dyDescent="0.25">
      <c r="A24" s="69">
        <v>12</v>
      </c>
      <c r="B24" s="111" t="s">
        <v>118</v>
      </c>
      <c r="C24" s="71">
        <f t="shared" si="1"/>
        <v>0</v>
      </c>
      <c r="D24" s="72"/>
      <c r="E24" s="104"/>
      <c r="F24" s="112"/>
      <c r="G24" s="112"/>
      <c r="H24" s="112"/>
      <c r="I24" s="112"/>
      <c r="J24" s="112"/>
      <c r="K24" s="112"/>
      <c r="L24" s="112"/>
      <c r="M24" s="39">
        <f t="shared" si="5"/>
        <v>0</v>
      </c>
      <c r="N24" s="39">
        <f t="shared" si="6"/>
        <v>0</v>
      </c>
      <c r="O24" s="436">
        <v>0.9</v>
      </c>
      <c r="P24" s="437">
        <v>3.3000000000000002E-2</v>
      </c>
    </row>
    <row r="25" spans="1:16" x14ac:dyDescent="0.25">
      <c r="A25" s="69">
        <v>13</v>
      </c>
      <c r="B25" s="111" t="s">
        <v>119</v>
      </c>
      <c r="C25" s="71">
        <f t="shared" si="1"/>
        <v>0</v>
      </c>
      <c r="D25" s="72"/>
      <c r="E25" s="104"/>
      <c r="F25" s="112"/>
      <c r="G25" s="112"/>
      <c r="H25" s="112"/>
      <c r="I25" s="112"/>
      <c r="J25" s="112"/>
      <c r="K25" s="112"/>
      <c r="L25" s="112"/>
      <c r="M25" s="39">
        <f t="shared" si="5"/>
        <v>0</v>
      </c>
      <c r="N25" s="39">
        <f t="shared" si="6"/>
        <v>0</v>
      </c>
      <c r="O25" s="436">
        <v>0.6</v>
      </c>
      <c r="P25" s="437">
        <v>3.3000000000000002E-2</v>
      </c>
    </row>
    <row r="26" spans="1:16" x14ac:dyDescent="0.25">
      <c r="A26" s="69">
        <v>14</v>
      </c>
      <c r="B26" s="111" t="s">
        <v>120</v>
      </c>
      <c r="C26" s="71">
        <f t="shared" si="1"/>
        <v>0</v>
      </c>
      <c r="D26" s="72"/>
      <c r="E26" s="104"/>
      <c r="F26" s="112"/>
      <c r="G26" s="112"/>
      <c r="H26" s="112"/>
      <c r="I26" s="112"/>
      <c r="J26" s="112"/>
      <c r="K26" s="112"/>
      <c r="L26" s="112"/>
      <c r="M26" s="39">
        <f t="shared" si="5"/>
        <v>0</v>
      </c>
      <c r="N26" s="39">
        <f t="shared" si="6"/>
        <v>0</v>
      </c>
      <c r="O26" s="436">
        <v>0.9</v>
      </c>
      <c r="P26" s="437">
        <v>3.3000000000000002E-2</v>
      </c>
    </row>
    <row r="27" spans="1:16" x14ac:dyDescent="0.25">
      <c r="A27" s="69">
        <v>15</v>
      </c>
      <c r="B27" s="111" t="s">
        <v>121</v>
      </c>
      <c r="C27" s="71">
        <f t="shared" si="1"/>
        <v>0</v>
      </c>
      <c r="D27" s="72"/>
      <c r="E27" s="104"/>
      <c r="F27" s="112"/>
      <c r="G27" s="112"/>
      <c r="H27" s="112"/>
      <c r="I27" s="112"/>
      <c r="J27" s="112"/>
      <c r="K27" s="112"/>
      <c r="L27" s="112"/>
      <c r="M27" s="39">
        <f t="shared" si="5"/>
        <v>0</v>
      </c>
      <c r="N27" s="39">
        <f t="shared" si="6"/>
        <v>0</v>
      </c>
      <c r="O27" s="436">
        <v>0.6</v>
      </c>
      <c r="P27" s="437">
        <v>3.3000000000000002E-2</v>
      </c>
    </row>
    <row r="28" spans="1:16" ht="15.75" x14ac:dyDescent="0.25">
      <c r="A28" s="669" t="s">
        <v>122</v>
      </c>
      <c r="B28" s="670"/>
      <c r="C28" s="113"/>
      <c r="D28" s="114"/>
      <c r="E28" s="115"/>
      <c r="F28" s="116"/>
      <c r="G28" s="113"/>
      <c r="H28" s="113"/>
      <c r="I28" s="113"/>
      <c r="J28" s="113"/>
      <c r="K28" s="113"/>
      <c r="L28" s="113"/>
      <c r="M28" s="117"/>
      <c r="N28" s="116"/>
      <c r="O28" s="118">
        <v>0</v>
      </c>
      <c r="P28" s="119">
        <v>0</v>
      </c>
    </row>
    <row r="29" spans="1:16" x14ac:dyDescent="0.25">
      <c r="A29" s="69">
        <v>16</v>
      </c>
      <c r="B29" s="111" t="s">
        <v>123</v>
      </c>
      <c r="C29" s="71">
        <f t="shared" si="1"/>
        <v>0</v>
      </c>
      <c r="D29" s="72"/>
      <c r="E29" s="104"/>
      <c r="F29" s="112"/>
      <c r="G29" s="112"/>
      <c r="H29" s="112"/>
      <c r="I29" s="112"/>
      <c r="J29" s="112"/>
      <c r="K29" s="112"/>
      <c r="L29" s="112"/>
      <c r="M29" s="39">
        <f>H29</f>
        <v>0</v>
      </c>
      <c r="N29" s="39">
        <f t="shared" ref="F29:N36" si="7">M29</f>
        <v>0</v>
      </c>
      <c r="O29" s="436">
        <v>0.9</v>
      </c>
      <c r="P29" s="437">
        <v>0.15</v>
      </c>
    </row>
    <row r="30" spans="1:16" x14ac:dyDescent="0.25">
      <c r="A30" s="69">
        <v>17</v>
      </c>
      <c r="B30" s="111" t="s">
        <v>124</v>
      </c>
      <c r="C30" s="71">
        <f t="shared" si="1"/>
        <v>0</v>
      </c>
      <c r="D30" s="72"/>
      <c r="E30" s="104"/>
      <c r="F30" s="112"/>
      <c r="G30" s="112"/>
      <c r="H30" s="112"/>
      <c r="I30" s="112"/>
      <c r="J30" s="112"/>
      <c r="K30" s="112"/>
      <c r="L30" s="112"/>
      <c r="M30" s="39">
        <f t="shared" ref="M30:M36" si="8">H30</f>
        <v>0</v>
      </c>
      <c r="N30" s="39">
        <f t="shared" si="7"/>
        <v>0</v>
      </c>
      <c r="O30" s="436">
        <v>0.6</v>
      </c>
      <c r="P30" s="437">
        <v>4.4999999999999998E-2</v>
      </c>
    </row>
    <row r="31" spans="1:16" x14ac:dyDescent="0.25">
      <c r="A31" s="69">
        <v>18</v>
      </c>
      <c r="B31" s="111" t="s">
        <v>125</v>
      </c>
      <c r="C31" s="71">
        <f t="shared" si="1"/>
        <v>0</v>
      </c>
      <c r="D31" s="72"/>
      <c r="E31" s="104"/>
      <c r="F31" s="112"/>
      <c r="G31" s="112"/>
      <c r="H31" s="112"/>
      <c r="I31" s="112"/>
      <c r="J31" s="112"/>
      <c r="K31" s="112"/>
      <c r="L31" s="112"/>
      <c r="M31" s="39">
        <f t="shared" si="8"/>
        <v>0</v>
      </c>
      <c r="N31" s="39">
        <f t="shared" si="7"/>
        <v>0</v>
      </c>
      <c r="O31" s="436">
        <v>0.6</v>
      </c>
      <c r="P31" s="437">
        <v>3.3000000000000002E-2</v>
      </c>
    </row>
    <row r="32" spans="1:16" x14ac:dyDescent="0.25">
      <c r="A32" s="69">
        <v>19</v>
      </c>
      <c r="B32" s="111" t="s">
        <v>126</v>
      </c>
      <c r="C32" s="71">
        <f t="shared" si="1"/>
        <v>0</v>
      </c>
      <c r="D32" s="72"/>
      <c r="E32" s="104"/>
      <c r="F32" s="112"/>
      <c r="G32" s="112"/>
      <c r="H32" s="112"/>
      <c r="I32" s="112"/>
      <c r="J32" s="112"/>
      <c r="K32" s="112"/>
      <c r="L32" s="112"/>
      <c r="M32" s="39">
        <f t="shared" si="8"/>
        <v>0</v>
      </c>
      <c r="N32" s="39">
        <f t="shared" si="7"/>
        <v>0</v>
      </c>
      <c r="O32" s="436">
        <v>0.6</v>
      </c>
      <c r="P32" s="437">
        <v>3.3000000000000002E-2</v>
      </c>
    </row>
    <row r="33" spans="1:16" x14ac:dyDescent="0.25">
      <c r="A33" s="69">
        <v>20</v>
      </c>
      <c r="B33" s="111" t="s">
        <v>127</v>
      </c>
      <c r="C33" s="71">
        <f t="shared" si="1"/>
        <v>0</v>
      </c>
      <c r="D33" s="72"/>
      <c r="E33" s="104"/>
      <c r="F33" s="112"/>
      <c r="G33" s="112"/>
      <c r="H33" s="112"/>
      <c r="I33" s="112"/>
      <c r="J33" s="112"/>
      <c r="K33" s="112"/>
      <c r="L33" s="112"/>
      <c r="M33" s="39">
        <f t="shared" si="8"/>
        <v>0</v>
      </c>
      <c r="N33" s="39">
        <f t="shared" si="7"/>
        <v>0</v>
      </c>
      <c r="O33" s="436">
        <v>0.6</v>
      </c>
      <c r="P33" s="437">
        <v>3.3000000000000002E-2</v>
      </c>
    </row>
    <row r="34" spans="1:16" x14ac:dyDescent="0.25">
      <c r="A34" s="69">
        <v>21</v>
      </c>
      <c r="B34" s="111" t="s">
        <v>128</v>
      </c>
      <c r="C34" s="71">
        <f t="shared" si="1"/>
        <v>0</v>
      </c>
      <c r="D34" s="72"/>
      <c r="E34" s="104"/>
      <c r="F34" s="112"/>
      <c r="G34" s="112"/>
      <c r="H34" s="112"/>
      <c r="I34" s="112"/>
      <c r="J34" s="112"/>
      <c r="K34" s="112"/>
      <c r="L34" s="112"/>
      <c r="M34" s="39">
        <f t="shared" si="8"/>
        <v>0</v>
      </c>
      <c r="N34" s="39">
        <f t="shared" si="7"/>
        <v>0</v>
      </c>
      <c r="O34" s="436">
        <v>0.6</v>
      </c>
      <c r="P34" s="437">
        <v>1.7999999999999999E-2</v>
      </c>
    </row>
    <row r="35" spans="1:16" x14ac:dyDescent="0.25">
      <c r="A35" s="69">
        <v>22</v>
      </c>
      <c r="B35" s="111" t="s">
        <v>129</v>
      </c>
      <c r="C35" s="71">
        <f t="shared" si="1"/>
        <v>0</v>
      </c>
      <c r="D35" s="72"/>
      <c r="E35" s="104"/>
      <c r="F35" s="112"/>
      <c r="G35" s="112"/>
      <c r="H35" s="112"/>
      <c r="I35" s="112"/>
      <c r="J35" s="112"/>
      <c r="K35" s="112"/>
      <c r="L35" s="112"/>
      <c r="M35" s="39">
        <f t="shared" si="8"/>
        <v>0</v>
      </c>
      <c r="N35" s="39">
        <f t="shared" si="7"/>
        <v>0</v>
      </c>
      <c r="O35" s="436">
        <v>0.6</v>
      </c>
      <c r="P35" s="437">
        <v>3.3000000000000002E-2</v>
      </c>
    </row>
    <row r="36" spans="1:16" x14ac:dyDescent="0.25">
      <c r="A36" s="69">
        <v>23</v>
      </c>
      <c r="B36" s="111" t="s">
        <v>130</v>
      </c>
      <c r="C36" s="71">
        <f t="shared" si="1"/>
        <v>0</v>
      </c>
      <c r="D36" s="72"/>
      <c r="E36" s="104"/>
      <c r="F36" s="112"/>
      <c r="G36" s="112"/>
      <c r="H36" s="112"/>
      <c r="I36" s="112"/>
      <c r="J36" s="112"/>
      <c r="K36" s="112"/>
      <c r="L36" s="112"/>
      <c r="M36" s="39">
        <f t="shared" si="8"/>
        <v>0</v>
      </c>
      <c r="N36" s="39">
        <f t="shared" si="7"/>
        <v>0</v>
      </c>
      <c r="O36" s="436">
        <v>0.6</v>
      </c>
      <c r="P36" s="437">
        <v>3.3000000000000002E-2</v>
      </c>
    </row>
    <row r="37" spans="1:16" ht="15.75" x14ac:dyDescent="0.25">
      <c r="A37" s="669" t="s">
        <v>131</v>
      </c>
      <c r="B37" s="670"/>
      <c r="C37" s="113"/>
      <c r="D37" s="114"/>
      <c r="E37" s="115"/>
      <c r="F37" s="116"/>
      <c r="G37" s="113"/>
      <c r="H37" s="113"/>
      <c r="I37" s="113"/>
      <c r="J37" s="113"/>
      <c r="K37" s="113"/>
      <c r="L37" s="113"/>
      <c r="M37" s="117"/>
      <c r="N37" s="116"/>
      <c r="O37" s="118">
        <v>0</v>
      </c>
      <c r="P37" s="119">
        <v>0</v>
      </c>
    </row>
    <row r="38" spans="1:16" x14ac:dyDescent="0.25">
      <c r="A38" s="69">
        <v>24</v>
      </c>
      <c r="B38" s="111" t="s">
        <v>132</v>
      </c>
      <c r="C38" s="71">
        <f t="shared" si="1"/>
        <v>0</v>
      </c>
      <c r="D38" s="72"/>
      <c r="E38" s="104"/>
      <c r="F38" s="112"/>
      <c r="G38" s="112"/>
      <c r="H38" s="112"/>
      <c r="I38" s="112"/>
      <c r="J38" s="112"/>
      <c r="K38" s="112"/>
      <c r="L38" s="112"/>
      <c r="M38" s="39">
        <f>H38</f>
        <v>0</v>
      </c>
      <c r="N38" s="39">
        <f t="shared" ref="F38:N42" si="9">M38</f>
        <v>0</v>
      </c>
      <c r="O38" s="436">
        <v>0.9</v>
      </c>
      <c r="P38" s="437">
        <v>0.15</v>
      </c>
    </row>
    <row r="39" spans="1:16" x14ac:dyDescent="0.25">
      <c r="A39" s="69">
        <v>25</v>
      </c>
      <c r="B39" s="111" t="s">
        <v>133</v>
      </c>
      <c r="C39" s="71">
        <f t="shared" si="1"/>
        <v>0</v>
      </c>
      <c r="D39" s="72"/>
      <c r="E39" s="104"/>
      <c r="F39" s="112"/>
      <c r="G39" s="112"/>
      <c r="H39" s="112"/>
      <c r="I39" s="112"/>
      <c r="J39" s="112"/>
      <c r="K39" s="112"/>
      <c r="L39" s="112"/>
      <c r="M39" s="39">
        <f t="shared" ref="M39:M42" si="10">H39</f>
        <v>0</v>
      </c>
      <c r="N39" s="39">
        <f t="shared" si="9"/>
        <v>0</v>
      </c>
      <c r="O39" s="436">
        <v>0.6</v>
      </c>
      <c r="P39" s="437">
        <v>3.3000000000000002E-2</v>
      </c>
    </row>
    <row r="40" spans="1:16" x14ac:dyDescent="0.25">
      <c r="A40" s="69">
        <v>26</v>
      </c>
      <c r="B40" s="111" t="s">
        <v>134</v>
      </c>
      <c r="C40" s="71">
        <f t="shared" si="1"/>
        <v>0</v>
      </c>
      <c r="D40" s="72"/>
      <c r="E40" s="104"/>
      <c r="F40" s="112"/>
      <c r="G40" s="112"/>
      <c r="H40" s="112"/>
      <c r="I40" s="112"/>
      <c r="J40" s="112"/>
      <c r="K40" s="112"/>
      <c r="L40" s="112"/>
      <c r="M40" s="39">
        <f t="shared" si="10"/>
        <v>0</v>
      </c>
      <c r="N40" s="39">
        <f t="shared" si="9"/>
        <v>0</v>
      </c>
      <c r="O40" s="436">
        <v>0.6</v>
      </c>
      <c r="P40" s="437">
        <v>3.3000000000000002E-2</v>
      </c>
    </row>
    <row r="41" spans="1:16" x14ac:dyDescent="0.25">
      <c r="A41" s="69">
        <v>27</v>
      </c>
      <c r="B41" s="70" t="s">
        <v>135</v>
      </c>
      <c r="C41" s="71">
        <f t="shared" si="1"/>
        <v>0</v>
      </c>
      <c r="D41" s="72"/>
      <c r="E41" s="104"/>
      <c r="F41" s="112"/>
      <c r="G41" s="112"/>
      <c r="H41" s="112"/>
      <c r="I41" s="112"/>
      <c r="J41" s="112"/>
      <c r="K41" s="112"/>
      <c r="L41" s="112"/>
      <c r="M41" s="39">
        <f t="shared" si="10"/>
        <v>0</v>
      </c>
      <c r="N41" s="39">
        <f t="shared" si="9"/>
        <v>0</v>
      </c>
      <c r="O41" s="436">
        <v>0.6</v>
      </c>
      <c r="P41" s="437">
        <v>3.3000000000000002E-2</v>
      </c>
    </row>
    <row r="42" spans="1:16" x14ac:dyDescent="0.25">
      <c r="A42" s="69">
        <v>28</v>
      </c>
      <c r="B42" s="70" t="s">
        <v>136</v>
      </c>
      <c r="C42" s="71">
        <f t="shared" si="1"/>
        <v>0</v>
      </c>
      <c r="D42" s="72"/>
      <c r="E42" s="104"/>
      <c r="F42" s="112"/>
      <c r="G42" s="112"/>
      <c r="H42" s="112"/>
      <c r="I42" s="112"/>
      <c r="J42" s="112"/>
      <c r="K42" s="112"/>
      <c r="L42" s="112"/>
      <c r="M42" s="39">
        <f t="shared" si="10"/>
        <v>0</v>
      </c>
      <c r="N42" s="39">
        <f t="shared" si="9"/>
        <v>0</v>
      </c>
      <c r="O42" s="436">
        <v>0.6</v>
      </c>
      <c r="P42" s="437">
        <v>3.3000000000000002E-2</v>
      </c>
    </row>
    <row r="43" spans="1:16" ht="15.75" x14ac:dyDescent="0.25">
      <c r="A43" s="669" t="s">
        <v>137</v>
      </c>
      <c r="B43" s="670"/>
      <c r="C43" s="113"/>
      <c r="D43" s="114"/>
      <c r="E43" s="115"/>
      <c r="F43" s="116"/>
      <c r="G43" s="113"/>
      <c r="H43" s="113"/>
      <c r="I43" s="113"/>
      <c r="J43" s="113"/>
      <c r="K43" s="113"/>
      <c r="L43" s="113"/>
      <c r="M43" s="117"/>
      <c r="N43" s="116"/>
      <c r="O43" s="118">
        <v>0</v>
      </c>
      <c r="P43" s="119">
        <v>0</v>
      </c>
    </row>
    <row r="44" spans="1:16" x14ac:dyDescent="0.25">
      <c r="A44" s="69">
        <v>29</v>
      </c>
      <c r="B44" s="111" t="s">
        <v>138</v>
      </c>
      <c r="C44" s="71">
        <f t="shared" si="1"/>
        <v>0</v>
      </c>
      <c r="D44" s="72"/>
      <c r="E44" s="104"/>
      <c r="F44" s="112"/>
      <c r="G44" s="112"/>
      <c r="H44" s="112"/>
      <c r="I44" s="112"/>
      <c r="J44" s="112"/>
      <c r="K44" s="112"/>
      <c r="L44" s="112"/>
      <c r="M44" s="39">
        <f t="shared" ref="M44" si="11">H44</f>
        <v>0</v>
      </c>
      <c r="N44" s="39">
        <f t="shared" ref="F44:N48" si="12">M44</f>
        <v>0</v>
      </c>
      <c r="O44" s="436">
        <v>0.6</v>
      </c>
      <c r="P44" s="437">
        <v>0.41699999999999998</v>
      </c>
    </row>
    <row r="45" spans="1:16" x14ac:dyDescent="0.25">
      <c r="A45" s="69">
        <v>30</v>
      </c>
      <c r="B45" s="111" t="s">
        <v>139</v>
      </c>
      <c r="C45" s="71">
        <f t="shared" si="1"/>
        <v>0</v>
      </c>
      <c r="D45" s="72"/>
      <c r="E45" s="104"/>
      <c r="F45" s="112"/>
      <c r="G45" s="112"/>
      <c r="H45" s="112"/>
      <c r="I45" s="112"/>
      <c r="J45" s="112"/>
      <c r="K45" s="112"/>
      <c r="L45" s="112"/>
      <c r="M45" s="39">
        <f t="shared" ref="M45:M48" si="13">H45</f>
        <v>0</v>
      </c>
      <c r="N45" s="39">
        <f t="shared" si="12"/>
        <v>0</v>
      </c>
      <c r="O45" s="436">
        <v>0.6</v>
      </c>
      <c r="P45" s="437">
        <v>0.41699999999999998</v>
      </c>
    </row>
    <row r="46" spans="1:16" x14ac:dyDescent="0.25">
      <c r="A46" s="69">
        <v>31</v>
      </c>
      <c r="B46" s="111" t="s">
        <v>140</v>
      </c>
      <c r="C46" s="71">
        <f t="shared" si="1"/>
        <v>0</v>
      </c>
      <c r="D46" s="72"/>
      <c r="E46" s="104"/>
      <c r="F46" s="112"/>
      <c r="G46" s="112"/>
      <c r="H46" s="112"/>
      <c r="I46" s="112"/>
      <c r="J46" s="112"/>
      <c r="K46" s="112"/>
      <c r="L46" s="112"/>
      <c r="M46" s="39">
        <f t="shared" si="13"/>
        <v>0</v>
      </c>
      <c r="N46" s="39">
        <f t="shared" si="12"/>
        <v>0</v>
      </c>
      <c r="O46" s="436">
        <v>0.6</v>
      </c>
      <c r="P46" s="437">
        <v>6.3E-2</v>
      </c>
    </row>
    <row r="47" spans="1:16" x14ac:dyDescent="0.25">
      <c r="A47" s="69">
        <v>32</v>
      </c>
      <c r="B47" s="111" t="s">
        <v>141</v>
      </c>
      <c r="C47" s="71">
        <f t="shared" si="1"/>
        <v>0</v>
      </c>
      <c r="D47" s="72"/>
      <c r="E47" s="104"/>
      <c r="F47" s="112"/>
      <c r="G47" s="112"/>
      <c r="H47" s="112"/>
      <c r="I47" s="112"/>
      <c r="J47" s="112"/>
      <c r="K47" s="112"/>
      <c r="L47" s="112"/>
      <c r="M47" s="39">
        <f t="shared" si="13"/>
        <v>0</v>
      </c>
      <c r="N47" s="39">
        <f t="shared" si="12"/>
        <v>0</v>
      </c>
      <c r="O47" s="436">
        <v>0.6</v>
      </c>
      <c r="P47" s="437">
        <v>3.3000000000000002E-2</v>
      </c>
    </row>
    <row r="48" spans="1:16" x14ac:dyDescent="0.25">
      <c r="A48" s="69">
        <v>33</v>
      </c>
      <c r="B48" s="111" t="s">
        <v>142</v>
      </c>
      <c r="C48" s="71">
        <f t="shared" si="1"/>
        <v>0</v>
      </c>
      <c r="D48" s="72"/>
      <c r="E48" s="104"/>
      <c r="F48" s="112"/>
      <c r="G48" s="112"/>
      <c r="H48" s="112"/>
      <c r="I48" s="112"/>
      <c r="J48" s="112"/>
      <c r="K48" s="112"/>
      <c r="L48" s="112"/>
      <c r="M48" s="39">
        <f t="shared" si="13"/>
        <v>0</v>
      </c>
      <c r="N48" s="39">
        <f t="shared" si="12"/>
        <v>0</v>
      </c>
      <c r="O48" s="436">
        <v>0.6</v>
      </c>
      <c r="P48" s="437">
        <v>1.7999999999999999E-2</v>
      </c>
    </row>
    <row r="49" spans="1:16" ht="15.75" x14ac:dyDescent="0.25">
      <c r="A49" s="669" t="s">
        <v>143</v>
      </c>
      <c r="B49" s="670"/>
      <c r="C49" s="113"/>
      <c r="D49" s="114"/>
      <c r="E49" s="115"/>
      <c r="F49" s="116"/>
      <c r="G49" s="113"/>
      <c r="H49" s="113"/>
      <c r="I49" s="113"/>
      <c r="J49" s="113"/>
      <c r="K49" s="113"/>
      <c r="L49" s="113"/>
      <c r="M49" s="117"/>
      <c r="N49" s="116"/>
      <c r="O49" s="118">
        <v>0</v>
      </c>
      <c r="P49" s="119">
        <v>0</v>
      </c>
    </row>
    <row r="50" spans="1:16" x14ac:dyDescent="0.25">
      <c r="A50" s="69">
        <v>34</v>
      </c>
      <c r="B50" s="111" t="s">
        <v>144</v>
      </c>
      <c r="C50" s="71">
        <f t="shared" si="1"/>
        <v>0</v>
      </c>
      <c r="D50" s="72"/>
      <c r="E50" s="104"/>
      <c r="F50" s="112"/>
      <c r="G50" s="112"/>
      <c r="H50" s="112"/>
      <c r="I50" s="112"/>
      <c r="J50" s="112"/>
      <c r="K50" s="112"/>
      <c r="L50" s="112"/>
      <c r="M50" s="39">
        <f t="shared" ref="M50:M51" si="14">H50</f>
        <v>0</v>
      </c>
      <c r="N50" s="39">
        <f t="shared" ref="H50:N50" si="15">M50</f>
        <v>0</v>
      </c>
      <c r="O50" s="436">
        <v>2.1</v>
      </c>
      <c r="P50" s="437">
        <v>0.28499999999999998</v>
      </c>
    </row>
    <row r="51" spans="1:16" x14ac:dyDescent="0.25">
      <c r="A51" s="69">
        <v>35</v>
      </c>
      <c r="B51" s="111" t="s">
        <v>145</v>
      </c>
      <c r="C51" s="71">
        <f t="shared" si="1"/>
        <v>0</v>
      </c>
      <c r="D51" s="72"/>
      <c r="E51" s="104"/>
      <c r="F51" s="112"/>
      <c r="G51" s="112"/>
      <c r="H51" s="112"/>
      <c r="I51" s="112"/>
      <c r="J51" s="112"/>
      <c r="K51" s="112"/>
      <c r="L51" s="112"/>
      <c r="M51" s="39">
        <f t="shared" si="14"/>
        <v>0</v>
      </c>
      <c r="N51" s="39">
        <f t="shared" ref="F51:N51" si="16">M51</f>
        <v>0</v>
      </c>
      <c r="O51" s="436">
        <v>0.9</v>
      </c>
      <c r="P51" s="437">
        <v>9.2999999999999999E-2</v>
      </c>
    </row>
    <row r="52" spans="1:16" ht="15.75" x14ac:dyDescent="0.25">
      <c r="A52" s="669" t="s">
        <v>146</v>
      </c>
      <c r="B52" s="670"/>
      <c r="C52" s="113"/>
      <c r="D52" s="114"/>
      <c r="E52" s="115"/>
      <c r="F52" s="116"/>
      <c r="G52" s="113"/>
      <c r="H52" s="113"/>
      <c r="I52" s="113"/>
      <c r="J52" s="113"/>
      <c r="K52" s="113"/>
      <c r="L52" s="113"/>
      <c r="M52" s="117"/>
      <c r="N52" s="116"/>
      <c r="O52" s="118">
        <v>0</v>
      </c>
      <c r="P52" s="119">
        <v>0</v>
      </c>
    </row>
    <row r="53" spans="1:16" x14ac:dyDescent="0.25">
      <c r="A53" s="69">
        <v>36</v>
      </c>
      <c r="B53" s="111" t="s">
        <v>147</v>
      </c>
      <c r="C53" s="71">
        <f t="shared" si="1"/>
        <v>0</v>
      </c>
      <c r="D53" s="72"/>
      <c r="E53" s="104"/>
      <c r="F53" s="112"/>
      <c r="G53" s="112"/>
      <c r="H53" s="112"/>
      <c r="I53" s="112"/>
      <c r="J53" s="112"/>
      <c r="K53" s="112"/>
      <c r="L53" s="112"/>
      <c r="M53" s="39">
        <f t="shared" ref="M53:M54" si="17">H53</f>
        <v>0</v>
      </c>
      <c r="N53" s="39">
        <f t="shared" ref="F53:N56" si="18">M53</f>
        <v>0</v>
      </c>
      <c r="O53" s="436">
        <v>0.9</v>
      </c>
      <c r="P53" s="437">
        <v>0.19500000000000001</v>
      </c>
    </row>
    <row r="54" spans="1:16" x14ac:dyDescent="0.25">
      <c r="A54" s="69">
        <v>37</v>
      </c>
      <c r="B54" s="111" t="s">
        <v>148</v>
      </c>
      <c r="C54" s="71">
        <f t="shared" si="1"/>
        <v>0</v>
      </c>
      <c r="D54" s="72"/>
      <c r="E54" s="104"/>
      <c r="F54" s="112"/>
      <c r="G54" s="112"/>
      <c r="H54" s="112"/>
      <c r="I54" s="112"/>
      <c r="J54" s="112"/>
      <c r="K54" s="112"/>
      <c r="L54" s="112"/>
      <c r="M54" s="39">
        <f t="shared" si="17"/>
        <v>0</v>
      </c>
      <c r="N54" s="39">
        <f t="shared" si="18"/>
        <v>0</v>
      </c>
      <c r="O54" s="436">
        <v>0.9</v>
      </c>
      <c r="P54" s="437">
        <v>0.16500000000000001</v>
      </c>
    </row>
    <row r="55" spans="1:16" x14ac:dyDescent="0.25">
      <c r="A55" s="69">
        <v>38</v>
      </c>
      <c r="B55" s="111" t="s">
        <v>149</v>
      </c>
      <c r="C55" s="71">
        <f t="shared" si="1"/>
        <v>0</v>
      </c>
      <c r="D55" s="72"/>
      <c r="E55" s="104"/>
      <c r="F55" s="112"/>
      <c r="G55" s="112"/>
      <c r="H55" s="112"/>
      <c r="I55" s="112"/>
      <c r="J55" s="112"/>
      <c r="K55" s="112"/>
      <c r="L55" s="112"/>
      <c r="M55" s="39">
        <f t="shared" ref="M55:M57" si="19">H55</f>
        <v>0</v>
      </c>
      <c r="N55" s="39">
        <f t="shared" si="18"/>
        <v>0</v>
      </c>
      <c r="O55" s="436">
        <v>1.8</v>
      </c>
      <c r="P55" s="437">
        <v>6.0000000000000012E-2</v>
      </c>
    </row>
    <row r="56" spans="1:16" x14ac:dyDescent="0.25">
      <c r="A56" s="69">
        <v>39</v>
      </c>
      <c r="B56" s="120" t="s">
        <v>150</v>
      </c>
      <c r="C56" s="71">
        <f t="shared" si="1"/>
        <v>0</v>
      </c>
      <c r="D56" s="121"/>
      <c r="E56" s="104"/>
      <c r="F56" s="112"/>
      <c r="G56" s="112"/>
      <c r="H56" s="112"/>
      <c r="I56" s="112"/>
      <c r="J56" s="112"/>
      <c r="K56" s="112"/>
      <c r="L56" s="112"/>
      <c r="M56" s="39">
        <f t="shared" si="19"/>
        <v>0</v>
      </c>
      <c r="N56" s="39">
        <f t="shared" si="18"/>
        <v>0</v>
      </c>
      <c r="O56" s="436">
        <v>1.8</v>
      </c>
      <c r="P56" s="437">
        <v>6.0000000000000012E-2</v>
      </c>
    </row>
    <row r="57" spans="1:16" x14ac:dyDescent="0.25">
      <c r="A57" s="69">
        <v>40</v>
      </c>
      <c r="B57" s="111" t="s">
        <v>151</v>
      </c>
      <c r="C57" s="71">
        <f t="shared" si="1"/>
        <v>0</v>
      </c>
      <c r="D57" s="72"/>
      <c r="E57" s="104"/>
      <c r="F57" s="112"/>
      <c r="G57" s="112"/>
      <c r="H57" s="112"/>
      <c r="I57" s="112"/>
      <c r="J57" s="112"/>
      <c r="K57" s="112"/>
      <c r="L57" s="112"/>
      <c r="M57" s="39">
        <f t="shared" si="19"/>
        <v>0</v>
      </c>
      <c r="N57" s="39">
        <f t="shared" ref="F57:N57" si="20">M57</f>
        <v>0</v>
      </c>
      <c r="O57" s="436">
        <v>0.6</v>
      </c>
      <c r="P57" s="437">
        <v>3.3000000000000002E-2</v>
      </c>
    </row>
    <row r="58" spans="1:16" ht="15.75" x14ac:dyDescent="0.25">
      <c r="A58" s="669" t="s">
        <v>152</v>
      </c>
      <c r="B58" s="670"/>
      <c r="C58" s="113"/>
      <c r="D58" s="114"/>
      <c r="E58" s="115"/>
      <c r="F58" s="116"/>
      <c r="G58" s="113"/>
      <c r="H58" s="113"/>
      <c r="I58" s="113"/>
      <c r="J58" s="113"/>
      <c r="K58" s="113"/>
      <c r="L58" s="113"/>
      <c r="M58" s="117"/>
      <c r="N58" s="116"/>
      <c r="O58" s="118">
        <v>0</v>
      </c>
      <c r="P58" s="119">
        <v>0</v>
      </c>
    </row>
    <row r="59" spans="1:16" x14ac:dyDescent="0.25">
      <c r="A59" s="69">
        <v>41</v>
      </c>
      <c r="B59" s="70" t="s">
        <v>153</v>
      </c>
      <c r="C59" s="71">
        <f t="shared" si="1"/>
        <v>0</v>
      </c>
      <c r="D59" s="72"/>
      <c r="E59" s="104"/>
      <c r="F59" s="112"/>
      <c r="G59" s="112"/>
      <c r="H59" s="112"/>
      <c r="I59" s="112"/>
      <c r="J59" s="112"/>
      <c r="K59" s="112"/>
      <c r="L59" s="112"/>
      <c r="M59" s="39">
        <f t="shared" ref="M59" si="21">H59</f>
        <v>0</v>
      </c>
      <c r="N59" s="39">
        <f t="shared" ref="F59:N62" si="22">M59</f>
        <v>0</v>
      </c>
      <c r="O59" s="436">
        <v>0.6</v>
      </c>
      <c r="P59" s="437">
        <v>0.12000000000000002</v>
      </c>
    </row>
    <row r="60" spans="1:16" x14ac:dyDescent="0.25">
      <c r="A60" s="69">
        <v>42</v>
      </c>
      <c r="B60" s="70" t="s">
        <v>154</v>
      </c>
      <c r="C60" s="71">
        <f t="shared" si="1"/>
        <v>0</v>
      </c>
      <c r="D60" s="72"/>
      <c r="E60" s="104"/>
      <c r="F60" s="112"/>
      <c r="G60" s="112"/>
      <c r="H60" s="112"/>
      <c r="I60" s="112"/>
      <c r="J60" s="112"/>
      <c r="K60" s="112"/>
      <c r="L60" s="112"/>
      <c r="M60" s="39">
        <f t="shared" ref="M60:M62" si="23">H60</f>
        <v>0</v>
      </c>
      <c r="N60" s="39">
        <f t="shared" si="22"/>
        <v>0</v>
      </c>
      <c r="O60" s="436">
        <v>0.9</v>
      </c>
      <c r="P60" s="437">
        <v>0.20999999999999996</v>
      </c>
    </row>
    <row r="61" spans="1:16" x14ac:dyDescent="0.25">
      <c r="A61" s="69">
        <v>43</v>
      </c>
      <c r="B61" s="70" t="s">
        <v>155</v>
      </c>
      <c r="C61" s="71">
        <f t="shared" si="1"/>
        <v>0</v>
      </c>
      <c r="D61" s="72"/>
      <c r="E61" s="104"/>
      <c r="F61" s="112"/>
      <c r="G61" s="112"/>
      <c r="H61" s="112"/>
      <c r="I61" s="112"/>
      <c r="J61" s="112"/>
      <c r="K61" s="112"/>
      <c r="L61" s="112"/>
      <c r="M61" s="39">
        <f t="shared" si="23"/>
        <v>0</v>
      </c>
      <c r="N61" s="39">
        <f t="shared" si="22"/>
        <v>0</v>
      </c>
      <c r="O61" s="436">
        <v>0.6</v>
      </c>
      <c r="P61" s="437">
        <v>0.09</v>
      </c>
    </row>
    <row r="62" spans="1:16" x14ac:dyDescent="0.25">
      <c r="A62" s="69">
        <v>44</v>
      </c>
      <c r="B62" s="70" t="s">
        <v>156</v>
      </c>
      <c r="C62" s="71">
        <f t="shared" si="1"/>
        <v>0</v>
      </c>
      <c r="D62" s="72"/>
      <c r="E62" s="104"/>
      <c r="F62" s="112"/>
      <c r="G62" s="112"/>
      <c r="H62" s="112"/>
      <c r="I62" s="112"/>
      <c r="J62" s="112"/>
      <c r="K62" s="112"/>
      <c r="L62" s="112"/>
      <c r="M62" s="39">
        <f t="shared" si="23"/>
        <v>0</v>
      </c>
      <c r="N62" s="39">
        <f t="shared" si="22"/>
        <v>0</v>
      </c>
      <c r="O62" s="436">
        <v>0.6</v>
      </c>
      <c r="P62" s="437">
        <v>6.0000000000000012E-2</v>
      </c>
    </row>
    <row r="63" spans="1:16" ht="15.75" x14ac:dyDescent="0.25">
      <c r="A63" s="669" t="s">
        <v>157</v>
      </c>
      <c r="B63" s="670"/>
      <c r="C63" s="113"/>
      <c r="D63" s="114"/>
      <c r="E63" s="115"/>
      <c r="F63" s="116"/>
      <c r="G63" s="113"/>
      <c r="H63" s="113"/>
      <c r="I63" s="113"/>
      <c r="J63" s="113"/>
      <c r="K63" s="113"/>
      <c r="L63" s="113"/>
      <c r="M63" s="117"/>
      <c r="N63" s="116"/>
      <c r="O63" s="118">
        <v>0</v>
      </c>
      <c r="P63" s="119">
        <v>0</v>
      </c>
    </row>
    <row r="64" spans="1:16" x14ac:dyDescent="0.25">
      <c r="A64" s="69">
        <v>45</v>
      </c>
      <c r="B64" s="111" t="s">
        <v>157</v>
      </c>
      <c r="C64" s="71">
        <f t="shared" si="1"/>
        <v>0</v>
      </c>
      <c r="D64" s="72"/>
      <c r="E64" s="104"/>
      <c r="F64" s="112"/>
      <c r="G64" s="112"/>
      <c r="H64" s="112"/>
      <c r="I64" s="112"/>
      <c r="J64" s="112"/>
      <c r="K64" s="112"/>
      <c r="L64" s="112"/>
      <c r="M64" s="39">
        <f t="shared" ref="M64" si="24">H64</f>
        <v>0</v>
      </c>
      <c r="N64" s="39">
        <f t="shared" ref="N64" si="25">M64</f>
        <v>0</v>
      </c>
      <c r="O64" s="436">
        <v>1.8</v>
      </c>
      <c r="P64" s="437">
        <v>0.22500000000000001</v>
      </c>
    </row>
    <row r="65" spans="1:16" ht="15.75" x14ac:dyDescent="0.25">
      <c r="A65" s="669" t="s">
        <v>158</v>
      </c>
      <c r="B65" s="670"/>
      <c r="C65" s="113"/>
      <c r="D65" s="114"/>
      <c r="E65" s="115"/>
      <c r="F65" s="116"/>
      <c r="G65" s="113"/>
      <c r="H65" s="113"/>
      <c r="I65" s="113"/>
      <c r="J65" s="113"/>
      <c r="K65" s="113"/>
      <c r="L65" s="113"/>
      <c r="M65" s="117"/>
      <c r="N65" s="116"/>
      <c r="O65" s="118">
        <v>0</v>
      </c>
      <c r="P65" s="119">
        <v>0</v>
      </c>
    </row>
    <row r="66" spans="1:16" x14ac:dyDescent="0.25">
      <c r="A66" s="69">
        <v>46</v>
      </c>
      <c r="B66" s="111" t="s">
        <v>159</v>
      </c>
      <c r="C66" s="71">
        <f t="shared" si="1"/>
        <v>0</v>
      </c>
      <c r="D66" s="72"/>
      <c r="E66" s="104"/>
      <c r="F66" s="112"/>
      <c r="G66" s="112"/>
      <c r="H66" s="112"/>
      <c r="I66" s="112"/>
      <c r="J66" s="112"/>
      <c r="K66" s="112"/>
      <c r="L66" s="112"/>
      <c r="M66" s="39">
        <f t="shared" ref="M66:M67" si="26">H66</f>
        <v>0</v>
      </c>
      <c r="N66" s="39">
        <f t="shared" ref="N66:N67" si="27">M66</f>
        <v>0</v>
      </c>
      <c r="O66" s="436">
        <v>0.6</v>
      </c>
      <c r="P66" s="437">
        <v>6.0000000000000012E-2</v>
      </c>
    </row>
    <row r="67" spans="1:16" x14ac:dyDescent="0.25">
      <c r="A67" s="69">
        <v>47</v>
      </c>
      <c r="B67" s="111" t="s">
        <v>160</v>
      </c>
      <c r="C67" s="71">
        <f t="shared" si="1"/>
        <v>0</v>
      </c>
      <c r="D67" s="72"/>
      <c r="E67" s="104"/>
      <c r="F67" s="112"/>
      <c r="G67" s="112"/>
      <c r="H67" s="112"/>
      <c r="I67" s="112"/>
      <c r="J67" s="112"/>
      <c r="K67" s="112"/>
      <c r="L67" s="112"/>
      <c r="M67" s="39">
        <f t="shared" si="26"/>
        <v>0</v>
      </c>
      <c r="N67" s="39">
        <f t="shared" si="27"/>
        <v>0</v>
      </c>
      <c r="O67" s="436">
        <v>0.9</v>
      </c>
      <c r="P67" s="437">
        <v>0.255</v>
      </c>
    </row>
    <row r="68" spans="1:16" ht="15.75" x14ac:dyDescent="0.25">
      <c r="A68" s="669" t="s">
        <v>161</v>
      </c>
      <c r="B68" s="670"/>
      <c r="C68" s="113"/>
      <c r="D68" s="114"/>
      <c r="E68" s="115"/>
      <c r="F68" s="116"/>
      <c r="G68" s="113"/>
      <c r="H68" s="113"/>
      <c r="I68" s="113"/>
      <c r="J68" s="113"/>
      <c r="K68" s="113"/>
      <c r="L68" s="113"/>
      <c r="M68" s="117"/>
      <c r="N68" s="116"/>
      <c r="O68" s="118">
        <v>0</v>
      </c>
      <c r="P68" s="119">
        <v>0</v>
      </c>
    </row>
    <row r="69" spans="1:16" x14ac:dyDescent="0.25">
      <c r="A69" s="69">
        <v>48</v>
      </c>
      <c r="B69" s="111" t="s">
        <v>162</v>
      </c>
      <c r="C69" s="71">
        <f t="shared" si="1"/>
        <v>0</v>
      </c>
      <c r="D69" s="72"/>
      <c r="E69" s="104"/>
      <c r="F69" s="112"/>
      <c r="G69" s="112"/>
      <c r="H69" s="112"/>
      <c r="I69" s="112"/>
      <c r="J69" s="112"/>
      <c r="K69" s="112"/>
      <c r="L69" s="112"/>
      <c r="M69" s="39">
        <f t="shared" ref="M69" si="28">H69</f>
        <v>0</v>
      </c>
      <c r="N69" s="39">
        <f t="shared" ref="N69" si="29">M69</f>
        <v>0</v>
      </c>
      <c r="O69" s="436">
        <v>0.6</v>
      </c>
      <c r="P69" s="437">
        <v>3.3000000000000002E-2</v>
      </c>
    </row>
    <row r="70" spans="1:16" x14ac:dyDescent="0.25">
      <c r="A70" s="69">
        <v>49</v>
      </c>
      <c r="B70" s="111" t="s">
        <v>163</v>
      </c>
      <c r="C70" s="71">
        <f t="shared" si="1"/>
        <v>0</v>
      </c>
      <c r="D70" s="72"/>
      <c r="E70" s="104"/>
      <c r="F70" s="112"/>
      <c r="G70" s="112"/>
      <c r="H70" s="112"/>
      <c r="I70" s="112"/>
      <c r="J70" s="112"/>
      <c r="K70" s="112"/>
      <c r="L70" s="112"/>
      <c r="M70" s="39">
        <f t="shared" ref="M70:M73" si="30">H70</f>
        <v>0</v>
      </c>
      <c r="N70" s="39">
        <f t="shared" ref="N70:N73" si="31">M70</f>
        <v>0</v>
      </c>
      <c r="O70" s="436">
        <v>0.6</v>
      </c>
      <c r="P70" s="437">
        <v>3.3000000000000002E-2</v>
      </c>
    </row>
    <row r="71" spans="1:16" x14ac:dyDescent="0.25">
      <c r="A71" s="69">
        <v>50</v>
      </c>
      <c r="B71" s="111" t="s">
        <v>164</v>
      </c>
      <c r="C71" s="71">
        <f t="shared" si="1"/>
        <v>0</v>
      </c>
      <c r="D71" s="72"/>
      <c r="E71" s="104"/>
      <c r="F71" s="112"/>
      <c r="G71" s="112"/>
      <c r="H71" s="112"/>
      <c r="I71" s="112"/>
      <c r="J71" s="112"/>
      <c r="K71" s="112"/>
      <c r="L71" s="112"/>
      <c r="M71" s="39">
        <f t="shared" si="30"/>
        <v>0</v>
      </c>
      <c r="N71" s="39">
        <f t="shared" si="31"/>
        <v>0</v>
      </c>
      <c r="O71" s="436">
        <v>0.9</v>
      </c>
      <c r="P71" s="437">
        <v>0.12000000000000002</v>
      </c>
    </row>
    <row r="72" spans="1:16" x14ac:dyDescent="0.25">
      <c r="A72" s="69">
        <v>51</v>
      </c>
      <c r="B72" s="111" t="s">
        <v>165</v>
      </c>
      <c r="C72" s="71">
        <f t="shared" si="1"/>
        <v>0</v>
      </c>
      <c r="D72" s="72"/>
      <c r="E72" s="104"/>
      <c r="F72" s="112"/>
      <c r="G72" s="112"/>
      <c r="H72" s="112"/>
      <c r="I72" s="112"/>
      <c r="J72" s="112"/>
      <c r="K72" s="112"/>
      <c r="L72" s="112"/>
      <c r="M72" s="39">
        <f t="shared" si="30"/>
        <v>0</v>
      </c>
      <c r="N72" s="39">
        <f t="shared" si="31"/>
        <v>0</v>
      </c>
      <c r="O72" s="436">
        <v>0.6</v>
      </c>
      <c r="P72" s="437">
        <v>3.3000000000000002E-2</v>
      </c>
    </row>
    <row r="73" spans="1:16" x14ac:dyDescent="0.25">
      <c r="A73" s="69">
        <v>52</v>
      </c>
      <c r="B73" s="111" t="s">
        <v>166</v>
      </c>
      <c r="C73" s="71">
        <f t="shared" si="1"/>
        <v>0</v>
      </c>
      <c r="D73" s="72"/>
      <c r="E73" s="104"/>
      <c r="F73" s="112"/>
      <c r="G73" s="112"/>
      <c r="H73" s="112"/>
      <c r="I73" s="112"/>
      <c r="J73" s="112"/>
      <c r="K73" s="112"/>
      <c r="L73" s="112"/>
      <c r="M73" s="39">
        <f t="shared" si="30"/>
        <v>0</v>
      </c>
      <c r="N73" s="39">
        <f t="shared" si="31"/>
        <v>0</v>
      </c>
      <c r="O73" s="436">
        <v>0.6</v>
      </c>
      <c r="P73" s="437">
        <v>3.3000000000000002E-2</v>
      </c>
    </row>
    <row r="74" spans="1:16" ht="15.75" x14ac:dyDescent="0.25">
      <c r="A74" s="669" t="s">
        <v>167</v>
      </c>
      <c r="B74" s="670"/>
      <c r="C74" s="113"/>
      <c r="D74" s="114"/>
      <c r="E74" s="115"/>
      <c r="F74" s="116"/>
      <c r="G74" s="113"/>
      <c r="H74" s="113"/>
      <c r="I74" s="113"/>
      <c r="J74" s="113"/>
      <c r="K74" s="113"/>
      <c r="L74" s="113"/>
      <c r="M74" s="117"/>
      <c r="N74" s="116"/>
      <c r="O74" s="118">
        <v>0</v>
      </c>
      <c r="P74" s="119">
        <v>0</v>
      </c>
    </row>
    <row r="75" spans="1:16" x14ac:dyDescent="0.25">
      <c r="A75" s="69">
        <v>53</v>
      </c>
      <c r="B75" s="111" t="s">
        <v>168</v>
      </c>
      <c r="C75" s="71">
        <f t="shared" si="1"/>
        <v>0</v>
      </c>
      <c r="D75" s="72"/>
      <c r="E75" s="104"/>
      <c r="F75" s="112"/>
      <c r="G75" s="112"/>
      <c r="H75" s="112"/>
      <c r="I75" s="112"/>
      <c r="J75" s="112"/>
      <c r="K75" s="112"/>
      <c r="L75" s="112"/>
      <c r="M75" s="39">
        <f t="shared" ref="M75:M79" si="32">H75</f>
        <v>0</v>
      </c>
      <c r="N75" s="39">
        <f t="shared" ref="N75:N79" si="33">M75</f>
        <v>0</v>
      </c>
      <c r="O75" s="436">
        <v>0.6</v>
      </c>
      <c r="P75" s="437">
        <v>0.15</v>
      </c>
    </row>
    <row r="76" spans="1:16" x14ac:dyDescent="0.25">
      <c r="A76" s="69">
        <v>54</v>
      </c>
      <c r="B76" s="111" t="s">
        <v>169</v>
      </c>
      <c r="C76" s="71">
        <f t="shared" si="1"/>
        <v>0</v>
      </c>
      <c r="D76" s="72"/>
      <c r="E76" s="104"/>
      <c r="F76" s="112"/>
      <c r="G76" s="112"/>
      <c r="H76" s="112"/>
      <c r="I76" s="112"/>
      <c r="J76" s="112"/>
      <c r="K76" s="112"/>
      <c r="L76" s="112"/>
      <c r="M76" s="39">
        <f t="shared" si="32"/>
        <v>0</v>
      </c>
      <c r="N76" s="39">
        <f t="shared" si="33"/>
        <v>0</v>
      </c>
      <c r="O76" s="436">
        <v>0.6</v>
      </c>
      <c r="P76" s="437">
        <v>0.13500000000000001</v>
      </c>
    </row>
    <row r="77" spans="1:16" x14ac:dyDescent="0.25">
      <c r="A77" s="69">
        <v>55</v>
      </c>
      <c r="B77" s="111" t="s">
        <v>170</v>
      </c>
      <c r="C77" s="71">
        <f t="shared" si="1"/>
        <v>0</v>
      </c>
      <c r="D77" s="72"/>
      <c r="E77" s="104"/>
      <c r="F77" s="112"/>
      <c r="G77" s="112"/>
      <c r="H77" s="112"/>
      <c r="I77" s="112"/>
      <c r="J77" s="112"/>
      <c r="K77" s="112"/>
      <c r="L77" s="112"/>
      <c r="M77" s="39">
        <f t="shared" si="32"/>
        <v>0</v>
      </c>
      <c r="N77" s="39">
        <f t="shared" si="33"/>
        <v>0</v>
      </c>
      <c r="O77" s="436">
        <v>0.6</v>
      </c>
      <c r="P77" s="437">
        <v>0.15</v>
      </c>
    </row>
    <row r="78" spans="1:16" x14ac:dyDescent="0.25">
      <c r="A78" s="69">
        <v>56</v>
      </c>
      <c r="B78" s="111" t="s">
        <v>171</v>
      </c>
      <c r="C78" s="71">
        <f t="shared" si="1"/>
        <v>0</v>
      </c>
      <c r="D78" s="72"/>
      <c r="E78" s="104"/>
      <c r="F78" s="112"/>
      <c r="G78" s="112"/>
      <c r="H78" s="112"/>
      <c r="I78" s="112"/>
      <c r="J78" s="112"/>
      <c r="K78" s="112"/>
      <c r="L78" s="112"/>
      <c r="M78" s="39">
        <f t="shared" si="32"/>
        <v>0</v>
      </c>
      <c r="N78" s="39">
        <f t="shared" si="33"/>
        <v>0</v>
      </c>
      <c r="O78" s="436">
        <v>0.6</v>
      </c>
      <c r="P78" s="437">
        <v>0.13500000000000001</v>
      </c>
    </row>
    <row r="79" spans="1:16" x14ac:dyDescent="0.25">
      <c r="A79" s="69">
        <v>57</v>
      </c>
      <c r="B79" s="111" t="s">
        <v>172</v>
      </c>
      <c r="C79" s="71">
        <f t="shared" si="1"/>
        <v>0</v>
      </c>
      <c r="D79" s="72"/>
      <c r="E79" s="104"/>
      <c r="F79" s="112"/>
      <c r="G79" s="112"/>
      <c r="H79" s="112"/>
      <c r="I79" s="112"/>
      <c r="J79" s="112"/>
      <c r="K79" s="112"/>
      <c r="L79" s="112"/>
      <c r="M79" s="39">
        <f t="shared" si="32"/>
        <v>0</v>
      </c>
      <c r="N79" s="39">
        <f t="shared" si="33"/>
        <v>0</v>
      </c>
      <c r="O79" s="436">
        <v>0.6</v>
      </c>
      <c r="P79" s="437">
        <v>0.13500000000000001</v>
      </c>
    </row>
    <row r="80" spans="1:16" x14ac:dyDescent="0.25">
      <c r="A80" s="69">
        <v>58</v>
      </c>
      <c r="B80" s="111" t="s">
        <v>173</v>
      </c>
      <c r="C80" s="71">
        <f t="shared" ref="C80:C145" si="34">D80*1.2</f>
        <v>0</v>
      </c>
      <c r="D80" s="72"/>
      <c r="E80" s="104"/>
      <c r="F80" s="112"/>
      <c r="G80" s="112"/>
      <c r="H80" s="112"/>
      <c r="I80" s="112"/>
      <c r="J80" s="112"/>
      <c r="K80" s="112"/>
      <c r="L80" s="112"/>
      <c r="M80" s="39">
        <f t="shared" ref="M80:M101" si="35">H80</f>
        <v>0</v>
      </c>
      <c r="N80" s="39">
        <f t="shared" ref="N80:N101" si="36">M80</f>
        <v>0</v>
      </c>
      <c r="O80" s="436">
        <v>0.6</v>
      </c>
      <c r="P80" s="437">
        <v>0.13500000000000001</v>
      </c>
    </row>
    <row r="81" spans="1:16" x14ac:dyDescent="0.25">
      <c r="A81" s="69">
        <v>59</v>
      </c>
      <c r="B81" s="111" t="s">
        <v>174</v>
      </c>
      <c r="C81" s="71">
        <f t="shared" si="34"/>
        <v>0</v>
      </c>
      <c r="D81" s="72"/>
      <c r="E81" s="104"/>
      <c r="F81" s="112"/>
      <c r="G81" s="112"/>
      <c r="H81" s="112"/>
      <c r="I81" s="112"/>
      <c r="J81" s="112"/>
      <c r="K81" s="112"/>
      <c r="L81" s="112"/>
      <c r="M81" s="39">
        <f t="shared" si="35"/>
        <v>0</v>
      </c>
      <c r="N81" s="39">
        <f t="shared" si="36"/>
        <v>0</v>
      </c>
      <c r="O81" s="436">
        <v>0.6</v>
      </c>
      <c r="P81" s="437">
        <v>0.13500000000000001</v>
      </c>
    </row>
    <row r="82" spans="1:16" x14ac:dyDescent="0.25">
      <c r="A82" s="69">
        <v>60</v>
      </c>
      <c r="B82" s="111" t="s">
        <v>175</v>
      </c>
      <c r="C82" s="71">
        <f t="shared" si="34"/>
        <v>0</v>
      </c>
      <c r="D82" s="72"/>
      <c r="E82" s="104"/>
      <c r="F82" s="112"/>
      <c r="G82" s="112"/>
      <c r="H82" s="112"/>
      <c r="I82" s="112"/>
      <c r="J82" s="112"/>
      <c r="K82" s="112"/>
      <c r="L82" s="112"/>
      <c r="M82" s="39">
        <f t="shared" si="35"/>
        <v>0</v>
      </c>
      <c r="N82" s="39">
        <f t="shared" si="36"/>
        <v>0</v>
      </c>
      <c r="O82" s="436">
        <v>0.6</v>
      </c>
      <c r="P82" s="437">
        <v>0.13500000000000001</v>
      </c>
    </row>
    <row r="83" spans="1:16" x14ac:dyDescent="0.25">
      <c r="A83" s="69">
        <v>61</v>
      </c>
      <c r="B83" s="111" t="s">
        <v>176</v>
      </c>
      <c r="C83" s="71">
        <f t="shared" si="34"/>
        <v>0</v>
      </c>
      <c r="D83" s="72"/>
      <c r="E83" s="104"/>
      <c r="F83" s="112"/>
      <c r="G83" s="112"/>
      <c r="H83" s="112"/>
      <c r="I83" s="112"/>
      <c r="J83" s="112"/>
      <c r="K83" s="112"/>
      <c r="L83" s="112"/>
      <c r="M83" s="39">
        <f t="shared" si="35"/>
        <v>0</v>
      </c>
      <c r="N83" s="39">
        <f t="shared" si="36"/>
        <v>0</v>
      </c>
      <c r="O83" s="436">
        <v>0.6</v>
      </c>
      <c r="P83" s="437">
        <v>0.13500000000000001</v>
      </c>
    </row>
    <row r="84" spans="1:16" x14ac:dyDescent="0.25">
      <c r="A84" s="69">
        <v>62</v>
      </c>
      <c r="B84" s="111" t="s">
        <v>177</v>
      </c>
      <c r="C84" s="71">
        <f t="shared" si="34"/>
        <v>0</v>
      </c>
      <c r="D84" s="72"/>
      <c r="E84" s="104"/>
      <c r="F84" s="112"/>
      <c r="G84" s="112"/>
      <c r="H84" s="112"/>
      <c r="I84" s="112"/>
      <c r="J84" s="112"/>
      <c r="K84" s="112"/>
      <c r="L84" s="112"/>
      <c r="M84" s="39">
        <f t="shared" si="35"/>
        <v>0</v>
      </c>
      <c r="N84" s="39">
        <f t="shared" si="36"/>
        <v>0</v>
      </c>
      <c r="O84" s="436">
        <v>0.6</v>
      </c>
      <c r="P84" s="437">
        <v>0.13500000000000001</v>
      </c>
    </row>
    <row r="85" spans="1:16" x14ac:dyDescent="0.25">
      <c r="A85" s="69">
        <v>63</v>
      </c>
      <c r="B85" s="111" t="s">
        <v>178</v>
      </c>
      <c r="C85" s="71">
        <f t="shared" si="34"/>
        <v>0</v>
      </c>
      <c r="D85" s="72"/>
      <c r="E85" s="104"/>
      <c r="F85" s="112"/>
      <c r="G85" s="112"/>
      <c r="H85" s="112"/>
      <c r="I85" s="112"/>
      <c r="J85" s="112"/>
      <c r="K85" s="112"/>
      <c r="L85" s="112"/>
      <c r="M85" s="39">
        <f t="shared" si="35"/>
        <v>0</v>
      </c>
      <c r="N85" s="39">
        <f t="shared" si="36"/>
        <v>0</v>
      </c>
      <c r="O85" s="436">
        <v>1.5</v>
      </c>
      <c r="P85" s="437">
        <v>0.375</v>
      </c>
    </row>
    <row r="86" spans="1:16" x14ac:dyDescent="0.25">
      <c r="A86" s="69">
        <v>64</v>
      </c>
      <c r="B86" s="111" t="s">
        <v>179</v>
      </c>
      <c r="C86" s="71">
        <f t="shared" si="34"/>
        <v>0</v>
      </c>
      <c r="D86" s="72"/>
      <c r="E86" s="104"/>
      <c r="F86" s="112"/>
      <c r="G86" s="112"/>
      <c r="H86" s="112"/>
      <c r="I86" s="112"/>
      <c r="J86" s="112"/>
      <c r="K86" s="112"/>
      <c r="L86" s="112"/>
      <c r="M86" s="39">
        <f t="shared" si="35"/>
        <v>0</v>
      </c>
      <c r="N86" s="39">
        <f t="shared" si="36"/>
        <v>0</v>
      </c>
      <c r="O86" s="436">
        <v>0.6</v>
      </c>
      <c r="P86" s="437">
        <v>0.13500000000000001</v>
      </c>
    </row>
    <row r="87" spans="1:16" x14ac:dyDescent="0.25">
      <c r="A87" s="69">
        <v>65</v>
      </c>
      <c r="B87" s="111" t="s">
        <v>180</v>
      </c>
      <c r="C87" s="71">
        <f t="shared" si="34"/>
        <v>0</v>
      </c>
      <c r="D87" s="72"/>
      <c r="E87" s="104"/>
      <c r="F87" s="112"/>
      <c r="G87" s="112"/>
      <c r="H87" s="112"/>
      <c r="I87" s="112"/>
      <c r="J87" s="112"/>
      <c r="K87" s="112"/>
      <c r="L87" s="112"/>
      <c r="M87" s="39">
        <f t="shared" si="35"/>
        <v>0</v>
      </c>
      <c r="N87" s="39">
        <f t="shared" si="36"/>
        <v>0</v>
      </c>
      <c r="O87" s="436">
        <v>1.5</v>
      </c>
      <c r="P87" s="437">
        <v>0.375</v>
      </c>
    </row>
    <row r="88" spans="1:16" x14ac:dyDescent="0.25">
      <c r="A88" s="69">
        <v>66</v>
      </c>
      <c r="B88" s="111" t="s">
        <v>181</v>
      </c>
      <c r="C88" s="71">
        <f t="shared" si="34"/>
        <v>0</v>
      </c>
      <c r="D88" s="72"/>
      <c r="E88" s="104"/>
      <c r="F88" s="112"/>
      <c r="G88" s="112"/>
      <c r="H88" s="112"/>
      <c r="I88" s="112"/>
      <c r="J88" s="112"/>
      <c r="K88" s="112"/>
      <c r="L88" s="112"/>
      <c r="M88" s="39">
        <f t="shared" si="35"/>
        <v>0</v>
      </c>
      <c r="N88" s="39">
        <f t="shared" si="36"/>
        <v>0</v>
      </c>
      <c r="O88" s="436">
        <v>0.6</v>
      </c>
      <c r="P88" s="437">
        <v>0.15</v>
      </c>
    </row>
    <row r="89" spans="1:16" x14ac:dyDescent="0.25">
      <c r="A89" s="69">
        <v>67</v>
      </c>
      <c r="B89" s="111" t="s">
        <v>182</v>
      </c>
      <c r="C89" s="71">
        <f t="shared" si="34"/>
        <v>0</v>
      </c>
      <c r="D89" s="72"/>
      <c r="E89" s="104"/>
      <c r="F89" s="112"/>
      <c r="G89" s="112"/>
      <c r="H89" s="112"/>
      <c r="I89" s="112"/>
      <c r="J89" s="112"/>
      <c r="K89" s="112"/>
      <c r="L89" s="112"/>
      <c r="M89" s="39">
        <f t="shared" si="35"/>
        <v>0</v>
      </c>
      <c r="N89" s="39">
        <f t="shared" si="36"/>
        <v>0</v>
      </c>
      <c r="O89" s="436">
        <v>0.6</v>
      </c>
      <c r="P89" s="437">
        <v>0.13500000000000001</v>
      </c>
    </row>
    <row r="90" spans="1:16" x14ac:dyDescent="0.25">
      <c r="A90" s="69">
        <v>68</v>
      </c>
      <c r="B90" s="111" t="s">
        <v>183</v>
      </c>
      <c r="C90" s="71">
        <f t="shared" si="34"/>
        <v>0</v>
      </c>
      <c r="D90" s="72"/>
      <c r="E90" s="104"/>
      <c r="F90" s="112"/>
      <c r="G90" s="112"/>
      <c r="H90" s="112"/>
      <c r="I90" s="112"/>
      <c r="J90" s="112"/>
      <c r="K90" s="112"/>
      <c r="L90" s="112"/>
      <c r="M90" s="39">
        <f t="shared" si="35"/>
        <v>0</v>
      </c>
      <c r="N90" s="39">
        <f t="shared" si="36"/>
        <v>0</v>
      </c>
      <c r="O90" s="436">
        <v>1.5</v>
      </c>
      <c r="P90" s="437">
        <v>0.375</v>
      </c>
    </row>
    <row r="91" spans="1:16" x14ac:dyDescent="0.25">
      <c r="A91" s="69">
        <v>69</v>
      </c>
      <c r="B91" s="111" t="s">
        <v>184</v>
      </c>
      <c r="C91" s="71">
        <f t="shared" si="34"/>
        <v>0</v>
      </c>
      <c r="D91" s="72"/>
      <c r="E91" s="104"/>
      <c r="F91" s="112"/>
      <c r="G91" s="112"/>
      <c r="H91" s="112"/>
      <c r="I91" s="112"/>
      <c r="J91" s="112"/>
      <c r="K91" s="112"/>
      <c r="L91" s="112"/>
      <c r="M91" s="39">
        <f t="shared" si="35"/>
        <v>0</v>
      </c>
      <c r="N91" s="39">
        <f t="shared" si="36"/>
        <v>0</v>
      </c>
      <c r="O91" s="436">
        <v>0.6</v>
      </c>
      <c r="P91" s="437">
        <v>0.13500000000000001</v>
      </c>
    </row>
    <row r="92" spans="1:16" x14ac:dyDescent="0.25">
      <c r="A92" s="69">
        <v>70</v>
      </c>
      <c r="B92" s="111" t="s">
        <v>185</v>
      </c>
      <c r="C92" s="71">
        <f t="shared" si="34"/>
        <v>0</v>
      </c>
      <c r="D92" s="72"/>
      <c r="E92" s="104"/>
      <c r="F92" s="112"/>
      <c r="G92" s="112"/>
      <c r="H92" s="112"/>
      <c r="I92" s="112"/>
      <c r="J92" s="112"/>
      <c r="K92" s="112"/>
      <c r="L92" s="112"/>
      <c r="M92" s="39">
        <f t="shared" si="35"/>
        <v>0</v>
      </c>
      <c r="N92" s="39">
        <f t="shared" si="36"/>
        <v>0</v>
      </c>
      <c r="O92" s="436">
        <v>0.6</v>
      </c>
      <c r="P92" s="437">
        <v>0.13500000000000001</v>
      </c>
    </row>
    <row r="93" spans="1:16" x14ac:dyDescent="0.25">
      <c r="A93" s="69">
        <v>71</v>
      </c>
      <c r="B93" s="111" t="s">
        <v>186</v>
      </c>
      <c r="C93" s="71">
        <f t="shared" si="34"/>
        <v>0</v>
      </c>
      <c r="D93" s="72"/>
      <c r="E93" s="104"/>
      <c r="F93" s="112"/>
      <c r="G93" s="112"/>
      <c r="H93" s="112"/>
      <c r="I93" s="112"/>
      <c r="J93" s="112"/>
      <c r="K93" s="112"/>
      <c r="L93" s="112"/>
      <c r="M93" s="39">
        <f t="shared" si="35"/>
        <v>0</v>
      </c>
      <c r="N93" s="39">
        <f t="shared" si="36"/>
        <v>0</v>
      </c>
      <c r="O93" s="436">
        <v>0.6</v>
      </c>
      <c r="P93" s="437">
        <v>0.13500000000000001</v>
      </c>
    </row>
    <row r="94" spans="1:16" x14ac:dyDescent="0.25">
      <c r="A94" s="69">
        <v>72</v>
      </c>
      <c r="B94" s="111" t="s">
        <v>187</v>
      </c>
      <c r="C94" s="71">
        <f t="shared" si="34"/>
        <v>0</v>
      </c>
      <c r="D94" s="72"/>
      <c r="E94" s="104"/>
      <c r="F94" s="112"/>
      <c r="G94" s="112"/>
      <c r="H94" s="112"/>
      <c r="I94" s="112"/>
      <c r="J94" s="112"/>
      <c r="K94" s="112"/>
      <c r="L94" s="112"/>
      <c r="M94" s="39">
        <f t="shared" si="35"/>
        <v>0</v>
      </c>
      <c r="N94" s="39">
        <f t="shared" si="36"/>
        <v>0</v>
      </c>
      <c r="O94" s="436">
        <v>0.6</v>
      </c>
      <c r="P94" s="437">
        <v>0.13500000000000001</v>
      </c>
    </row>
    <row r="95" spans="1:16" x14ac:dyDescent="0.25">
      <c r="A95" s="69">
        <v>73</v>
      </c>
      <c r="B95" s="111" t="s">
        <v>188</v>
      </c>
      <c r="C95" s="71">
        <f t="shared" si="34"/>
        <v>0</v>
      </c>
      <c r="D95" s="72"/>
      <c r="E95" s="104"/>
      <c r="F95" s="112"/>
      <c r="G95" s="112"/>
      <c r="H95" s="112"/>
      <c r="I95" s="112"/>
      <c r="J95" s="112"/>
      <c r="K95" s="112"/>
      <c r="L95" s="112"/>
      <c r="M95" s="39">
        <f t="shared" si="35"/>
        <v>0</v>
      </c>
      <c r="N95" s="39">
        <f t="shared" si="36"/>
        <v>0</v>
      </c>
      <c r="O95" s="436">
        <v>0.6</v>
      </c>
      <c r="P95" s="437">
        <v>0.13500000000000001</v>
      </c>
    </row>
    <row r="96" spans="1:16" x14ac:dyDescent="0.25">
      <c r="A96" s="69">
        <v>74</v>
      </c>
      <c r="B96" s="111" t="s">
        <v>189</v>
      </c>
      <c r="C96" s="71">
        <f t="shared" si="34"/>
        <v>0</v>
      </c>
      <c r="D96" s="72"/>
      <c r="E96" s="104"/>
      <c r="F96" s="112"/>
      <c r="G96" s="112"/>
      <c r="H96" s="112"/>
      <c r="I96" s="112"/>
      <c r="J96" s="112"/>
      <c r="K96" s="112"/>
      <c r="L96" s="112"/>
      <c r="M96" s="39">
        <f t="shared" si="35"/>
        <v>0</v>
      </c>
      <c r="N96" s="39">
        <f t="shared" si="36"/>
        <v>0</v>
      </c>
      <c r="O96" s="436">
        <v>0.6</v>
      </c>
      <c r="P96" s="437">
        <v>0.13500000000000001</v>
      </c>
    </row>
    <row r="97" spans="1:16" x14ac:dyDescent="0.25">
      <c r="A97" s="69">
        <v>75</v>
      </c>
      <c r="B97" s="111" t="s">
        <v>190</v>
      </c>
      <c r="C97" s="71">
        <f t="shared" si="34"/>
        <v>0</v>
      </c>
      <c r="D97" s="72"/>
      <c r="E97" s="104"/>
      <c r="F97" s="112"/>
      <c r="G97" s="112"/>
      <c r="H97" s="112"/>
      <c r="I97" s="112"/>
      <c r="J97" s="112"/>
      <c r="K97" s="112"/>
      <c r="L97" s="112"/>
      <c r="M97" s="39">
        <f t="shared" si="35"/>
        <v>0</v>
      </c>
      <c r="N97" s="39">
        <f t="shared" si="36"/>
        <v>0</v>
      </c>
      <c r="O97" s="436">
        <v>0.6</v>
      </c>
      <c r="P97" s="437">
        <v>0.13500000000000001</v>
      </c>
    </row>
    <row r="98" spans="1:16" x14ac:dyDescent="0.25">
      <c r="A98" s="69">
        <v>76</v>
      </c>
      <c r="B98" s="111" t="s">
        <v>191</v>
      </c>
      <c r="C98" s="71">
        <f t="shared" si="34"/>
        <v>0</v>
      </c>
      <c r="D98" s="72"/>
      <c r="E98" s="104"/>
      <c r="F98" s="112"/>
      <c r="G98" s="112"/>
      <c r="H98" s="112"/>
      <c r="I98" s="112"/>
      <c r="J98" s="112"/>
      <c r="K98" s="112"/>
      <c r="L98" s="112"/>
      <c r="M98" s="39">
        <f t="shared" si="35"/>
        <v>0</v>
      </c>
      <c r="N98" s="39">
        <f t="shared" si="36"/>
        <v>0</v>
      </c>
      <c r="O98" s="436">
        <v>0.6</v>
      </c>
      <c r="P98" s="437">
        <v>0.13500000000000001</v>
      </c>
    </row>
    <row r="99" spans="1:16" x14ac:dyDescent="0.25">
      <c r="A99" s="69">
        <v>77</v>
      </c>
      <c r="B99" s="111" t="s">
        <v>192</v>
      </c>
      <c r="C99" s="71">
        <f t="shared" si="34"/>
        <v>0</v>
      </c>
      <c r="D99" s="72"/>
      <c r="E99" s="104"/>
      <c r="F99" s="112"/>
      <c r="G99" s="112"/>
      <c r="H99" s="112"/>
      <c r="I99" s="112"/>
      <c r="J99" s="112"/>
      <c r="K99" s="112"/>
      <c r="L99" s="112"/>
      <c r="M99" s="39">
        <f t="shared" si="35"/>
        <v>0</v>
      </c>
      <c r="N99" s="39">
        <f t="shared" si="36"/>
        <v>0</v>
      </c>
      <c r="O99" s="436">
        <v>0.6</v>
      </c>
      <c r="P99" s="437">
        <v>0.13500000000000001</v>
      </c>
    </row>
    <row r="100" spans="1:16" x14ac:dyDescent="0.25">
      <c r="A100" s="69">
        <v>78</v>
      </c>
      <c r="B100" s="111" t="s">
        <v>193</v>
      </c>
      <c r="C100" s="71">
        <f t="shared" si="34"/>
        <v>0</v>
      </c>
      <c r="D100" s="72"/>
      <c r="E100" s="104"/>
      <c r="F100" s="112"/>
      <c r="G100" s="112"/>
      <c r="H100" s="112"/>
      <c r="I100" s="112"/>
      <c r="J100" s="112"/>
      <c r="K100" s="112"/>
      <c r="L100" s="112"/>
      <c r="M100" s="39">
        <f t="shared" si="35"/>
        <v>0</v>
      </c>
      <c r="N100" s="39">
        <f t="shared" si="36"/>
        <v>0</v>
      </c>
      <c r="O100" s="436">
        <v>0.6</v>
      </c>
      <c r="P100" s="437">
        <v>0.13500000000000001</v>
      </c>
    </row>
    <row r="101" spans="1:16" x14ac:dyDescent="0.25">
      <c r="A101" s="69">
        <v>79</v>
      </c>
      <c r="B101" s="111" t="s">
        <v>194</v>
      </c>
      <c r="C101" s="71">
        <f t="shared" si="34"/>
        <v>0</v>
      </c>
      <c r="D101" s="72"/>
      <c r="E101" s="104"/>
      <c r="F101" s="112"/>
      <c r="G101" s="112"/>
      <c r="H101" s="112"/>
      <c r="I101" s="112"/>
      <c r="J101" s="112"/>
      <c r="K101" s="112"/>
      <c r="L101" s="112"/>
      <c r="M101" s="39">
        <f t="shared" si="35"/>
        <v>0</v>
      </c>
      <c r="N101" s="39">
        <f t="shared" si="36"/>
        <v>0</v>
      </c>
      <c r="O101" s="436">
        <v>1.5</v>
      </c>
      <c r="P101" s="437">
        <v>0.375</v>
      </c>
    </row>
    <row r="102" spans="1:16" x14ac:dyDescent="0.25">
      <c r="A102" s="69">
        <v>80</v>
      </c>
      <c r="B102" s="111" t="s">
        <v>195</v>
      </c>
      <c r="C102" s="71">
        <f t="shared" si="34"/>
        <v>0</v>
      </c>
      <c r="D102" s="72"/>
      <c r="E102" s="104"/>
      <c r="F102" s="112"/>
      <c r="G102" s="112"/>
      <c r="H102" s="112"/>
      <c r="I102" s="112"/>
      <c r="J102" s="112"/>
      <c r="K102" s="112"/>
      <c r="L102" s="112"/>
      <c r="M102" s="39">
        <f t="shared" ref="M102:M109" si="37">H102</f>
        <v>0</v>
      </c>
      <c r="N102" s="39">
        <f t="shared" ref="N102:N109" si="38">M102</f>
        <v>0</v>
      </c>
      <c r="O102" s="436">
        <v>1.5</v>
      </c>
      <c r="P102" s="437">
        <v>0.375</v>
      </c>
    </row>
    <row r="103" spans="1:16" x14ac:dyDescent="0.25">
      <c r="A103" s="69">
        <v>81</v>
      </c>
      <c r="B103" s="111" t="s">
        <v>196</v>
      </c>
      <c r="C103" s="71">
        <f t="shared" si="34"/>
        <v>0</v>
      </c>
      <c r="D103" s="72"/>
      <c r="E103" s="104"/>
      <c r="F103" s="112"/>
      <c r="G103" s="112"/>
      <c r="H103" s="112"/>
      <c r="I103" s="112"/>
      <c r="J103" s="112"/>
      <c r="K103" s="112"/>
      <c r="L103" s="112"/>
      <c r="M103" s="39">
        <f t="shared" si="37"/>
        <v>0</v>
      </c>
      <c r="N103" s="39">
        <f t="shared" si="38"/>
        <v>0</v>
      </c>
      <c r="O103" s="436">
        <v>0.6</v>
      </c>
      <c r="P103" s="437">
        <v>0.13500000000000001</v>
      </c>
    </row>
    <row r="104" spans="1:16" x14ac:dyDescent="0.25">
      <c r="A104" s="69">
        <v>82</v>
      </c>
      <c r="B104" s="111" t="s">
        <v>197</v>
      </c>
      <c r="C104" s="71">
        <f t="shared" si="34"/>
        <v>0</v>
      </c>
      <c r="D104" s="72"/>
      <c r="E104" s="104"/>
      <c r="F104" s="112"/>
      <c r="G104" s="112"/>
      <c r="H104" s="112"/>
      <c r="I104" s="112"/>
      <c r="J104" s="112"/>
      <c r="K104" s="112"/>
      <c r="L104" s="112"/>
      <c r="M104" s="39">
        <f t="shared" si="37"/>
        <v>0</v>
      </c>
      <c r="N104" s="39">
        <f t="shared" si="38"/>
        <v>0</v>
      </c>
      <c r="O104" s="436">
        <v>1.5</v>
      </c>
      <c r="P104" s="437">
        <v>0.375</v>
      </c>
    </row>
    <row r="105" spans="1:16" x14ac:dyDescent="0.25">
      <c r="A105" s="69">
        <v>83</v>
      </c>
      <c r="B105" s="70" t="s">
        <v>198</v>
      </c>
      <c r="C105" s="71">
        <f t="shared" si="34"/>
        <v>0</v>
      </c>
      <c r="D105" s="72"/>
      <c r="E105" s="104"/>
      <c r="F105" s="112"/>
      <c r="G105" s="112"/>
      <c r="H105" s="112"/>
      <c r="I105" s="112"/>
      <c r="J105" s="112"/>
      <c r="K105" s="112"/>
      <c r="L105" s="112"/>
      <c r="M105" s="39">
        <f t="shared" si="37"/>
        <v>0</v>
      </c>
      <c r="N105" s="39">
        <f t="shared" si="38"/>
        <v>0</v>
      </c>
      <c r="O105" s="436">
        <v>0.6</v>
      </c>
      <c r="P105" s="437">
        <v>0.13500000000000001</v>
      </c>
    </row>
    <row r="106" spans="1:16" x14ac:dyDescent="0.25">
      <c r="A106" s="69">
        <v>84</v>
      </c>
      <c r="B106" s="70" t="s">
        <v>199</v>
      </c>
      <c r="C106" s="71">
        <f t="shared" si="34"/>
        <v>0</v>
      </c>
      <c r="D106" s="72"/>
      <c r="E106" s="104"/>
      <c r="F106" s="112"/>
      <c r="G106" s="112"/>
      <c r="H106" s="112"/>
      <c r="I106" s="112"/>
      <c r="J106" s="112"/>
      <c r="K106" s="112"/>
      <c r="L106" s="112"/>
      <c r="M106" s="39">
        <f t="shared" si="37"/>
        <v>0</v>
      </c>
      <c r="N106" s="39">
        <f t="shared" si="38"/>
        <v>0</v>
      </c>
      <c r="O106" s="436">
        <v>1.5</v>
      </c>
      <c r="P106" s="437">
        <v>0.375</v>
      </c>
    </row>
    <row r="107" spans="1:16" x14ac:dyDescent="0.25">
      <c r="A107" s="69">
        <v>85</v>
      </c>
      <c r="B107" s="70" t="s">
        <v>200</v>
      </c>
      <c r="C107" s="71">
        <f t="shared" si="34"/>
        <v>0</v>
      </c>
      <c r="D107" s="72"/>
      <c r="E107" s="104"/>
      <c r="F107" s="112"/>
      <c r="G107" s="112"/>
      <c r="H107" s="112"/>
      <c r="I107" s="112"/>
      <c r="J107" s="112"/>
      <c r="K107" s="112"/>
      <c r="L107" s="112"/>
      <c r="M107" s="39">
        <f t="shared" si="37"/>
        <v>0</v>
      </c>
      <c r="N107" s="39">
        <f t="shared" si="38"/>
        <v>0</v>
      </c>
      <c r="O107" s="436">
        <v>0.6</v>
      </c>
      <c r="P107" s="437">
        <v>0.13500000000000001</v>
      </c>
    </row>
    <row r="108" spans="1:16" x14ac:dyDescent="0.25">
      <c r="A108" s="69">
        <v>86</v>
      </c>
      <c r="B108" s="70" t="s">
        <v>201</v>
      </c>
      <c r="C108" s="71">
        <f t="shared" si="34"/>
        <v>0</v>
      </c>
      <c r="D108" s="72"/>
      <c r="E108" s="104"/>
      <c r="F108" s="112"/>
      <c r="G108" s="112"/>
      <c r="H108" s="112"/>
      <c r="I108" s="112"/>
      <c r="J108" s="112"/>
      <c r="K108" s="112"/>
      <c r="L108" s="112"/>
      <c r="M108" s="39">
        <f t="shared" si="37"/>
        <v>0</v>
      </c>
      <c r="N108" s="39">
        <f t="shared" si="38"/>
        <v>0</v>
      </c>
      <c r="O108" s="436">
        <v>0.6</v>
      </c>
      <c r="P108" s="437">
        <v>0.13500000000000001</v>
      </c>
    </row>
    <row r="109" spans="1:16" x14ac:dyDescent="0.25">
      <c r="A109" s="69">
        <v>87</v>
      </c>
      <c r="B109" s="70" t="s">
        <v>202</v>
      </c>
      <c r="C109" s="71">
        <f t="shared" si="34"/>
        <v>0</v>
      </c>
      <c r="D109" s="72"/>
      <c r="E109" s="104"/>
      <c r="F109" s="112"/>
      <c r="G109" s="112"/>
      <c r="H109" s="112"/>
      <c r="I109" s="112"/>
      <c r="J109" s="112"/>
      <c r="K109" s="112"/>
      <c r="L109" s="112"/>
      <c r="M109" s="39">
        <f t="shared" si="37"/>
        <v>0</v>
      </c>
      <c r="N109" s="39">
        <f t="shared" si="38"/>
        <v>0</v>
      </c>
      <c r="O109" s="436">
        <v>0.6</v>
      </c>
      <c r="P109" s="437">
        <v>0.13500000000000001</v>
      </c>
    </row>
    <row r="110" spans="1:16" ht="15.75" x14ac:dyDescent="0.25">
      <c r="A110" s="669" t="s">
        <v>203</v>
      </c>
      <c r="B110" s="670"/>
      <c r="C110" s="113"/>
      <c r="D110" s="114"/>
      <c r="E110" s="115"/>
      <c r="F110" s="116"/>
      <c r="G110" s="113"/>
      <c r="H110" s="113"/>
      <c r="I110" s="113"/>
      <c r="J110" s="113"/>
      <c r="K110" s="113"/>
      <c r="L110" s="113"/>
      <c r="M110" s="117"/>
      <c r="N110" s="116"/>
      <c r="O110" s="118">
        <v>0</v>
      </c>
      <c r="P110" s="119">
        <v>0</v>
      </c>
    </row>
    <row r="111" spans="1:16" x14ac:dyDescent="0.25">
      <c r="A111" s="69">
        <v>88</v>
      </c>
      <c r="B111" s="111" t="s">
        <v>203</v>
      </c>
      <c r="C111" s="71">
        <f t="shared" si="34"/>
        <v>0</v>
      </c>
      <c r="D111" s="72"/>
      <c r="E111" s="104"/>
      <c r="F111" s="112"/>
      <c r="G111" s="112"/>
      <c r="H111" s="112"/>
      <c r="I111" s="112"/>
      <c r="J111" s="112"/>
      <c r="K111" s="112"/>
      <c r="L111" s="112"/>
      <c r="M111" s="31">
        <f>L111</f>
        <v>0</v>
      </c>
      <c r="N111" s="39">
        <f>M111</f>
        <v>0</v>
      </c>
      <c r="O111" s="436">
        <v>7.2</v>
      </c>
      <c r="P111" s="437">
        <v>1</v>
      </c>
    </row>
    <row r="112" spans="1:16" ht="15.75" x14ac:dyDescent="0.25">
      <c r="A112" s="669" t="s">
        <v>204</v>
      </c>
      <c r="B112" s="670"/>
      <c r="C112" s="113"/>
      <c r="D112" s="114"/>
      <c r="E112" s="115"/>
      <c r="F112" s="116"/>
      <c r="G112" s="113"/>
      <c r="H112" s="113"/>
      <c r="I112" s="113"/>
      <c r="J112" s="113"/>
      <c r="K112" s="113"/>
      <c r="L112" s="113"/>
      <c r="M112" s="117"/>
      <c r="N112" s="116"/>
      <c r="O112" s="118">
        <v>0</v>
      </c>
      <c r="P112" s="119">
        <v>0</v>
      </c>
    </row>
    <row r="113" spans="1:16" x14ac:dyDescent="0.25">
      <c r="A113" s="69">
        <v>89</v>
      </c>
      <c r="B113" s="111" t="s">
        <v>205</v>
      </c>
      <c r="C113" s="71">
        <f t="shared" si="34"/>
        <v>0</v>
      </c>
      <c r="D113" s="72"/>
      <c r="E113" s="104"/>
      <c r="F113" s="112"/>
      <c r="G113" s="112"/>
      <c r="H113" s="112"/>
      <c r="I113" s="112"/>
      <c r="J113" s="112"/>
      <c r="K113" s="112"/>
      <c r="L113" s="112"/>
      <c r="M113" s="39">
        <f t="shared" ref="M113" si="39">H113</f>
        <v>0</v>
      </c>
      <c r="N113" s="39">
        <f t="shared" ref="G113:N113" si="40">M113</f>
        <v>0</v>
      </c>
      <c r="O113" s="436">
        <v>1.8</v>
      </c>
      <c r="P113" s="437">
        <v>0.18</v>
      </c>
    </row>
    <row r="114" spans="1:16" x14ac:dyDescent="0.25">
      <c r="A114" s="69">
        <v>90</v>
      </c>
      <c r="B114" s="111" t="s">
        <v>206</v>
      </c>
      <c r="C114" s="71">
        <f t="shared" si="34"/>
        <v>0</v>
      </c>
      <c r="D114" s="72"/>
      <c r="E114" s="104"/>
      <c r="F114" s="112"/>
      <c r="G114" s="112"/>
      <c r="H114" s="112"/>
      <c r="I114" s="112"/>
      <c r="J114" s="112"/>
      <c r="K114" s="112"/>
      <c r="L114" s="112"/>
      <c r="M114" s="39">
        <f t="shared" ref="M114:M118" si="41">H114</f>
        <v>0</v>
      </c>
      <c r="N114" s="39">
        <f t="shared" ref="F114:N118" si="42">M114</f>
        <v>0</v>
      </c>
      <c r="O114" s="436">
        <v>0.6</v>
      </c>
      <c r="P114" s="437">
        <v>0.12000000000000002</v>
      </c>
    </row>
    <row r="115" spans="1:16" x14ac:dyDescent="0.25">
      <c r="A115" s="69">
        <v>91</v>
      </c>
      <c r="B115" s="111" t="s">
        <v>207</v>
      </c>
      <c r="C115" s="71">
        <f t="shared" si="34"/>
        <v>0</v>
      </c>
      <c r="D115" s="72"/>
      <c r="E115" s="104"/>
      <c r="F115" s="112"/>
      <c r="G115" s="112"/>
      <c r="H115" s="112"/>
      <c r="I115" s="112"/>
      <c r="J115" s="112"/>
      <c r="K115" s="112"/>
      <c r="L115" s="112"/>
      <c r="M115" s="39">
        <f t="shared" si="41"/>
        <v>0</v>
      </c>
      <c r="N115" s="39">
        <f t="shared" si="42"/>
        <v>0</v>
      </c>
      <c r="O115" s="436">
        <v>0.6</v>
      </c>
      <c r="P115" s="437">
        <v>0.12000000000000002</v>
      </c>
    </row>
    <row r="116" spans="1:16" x14ac:dyDescent="0.25">
      <c r="A116" s="69">
        <v>92</v>
      </c>
      <c r="B116" s="111" t="s">
        <v>208</v>
      </c>
      <c r="C116" s="71">
        <f t="shared" si="34"/>
        <v>0</v>
      </c>
      <c r="D116" s="72"/>
      <c r="E116" s="104"/>
      <c r="F116" s="112"/>
      <c r="G116" s="112"/>
      <c r="H116" s="112"/>
      <c r="I116" s="112"/>
      <c r="J116" s="112"/>
      <c r="K116" s="112"/>
      <c r="L116" s="112"/>
      <c r="M116" s="39">
        <f t="shared" si="41"/>
        <v>0</v>
      </c>
      <c r="N116" s="39">
        <f t="shared" si="42"/>
        <v>0</v>
      </c>
      <c r="O116" s="436">
        <v>0.6</v>
      </c>
      <c r="P116" s="437">
        <v>0.09</v>
      </c>
    </row>
    <row r="117" spans="1:16" x14ac:dyDescent="0.25">
      <c r="A117" s="69">
        <v>93</v>
      </c>
      <c r="B117" s="111" t="s">
        <v>209</v>
      </c>
      <c r="C117" s="71">
        <f t="shared" si="34"/>
        <v>0</v>
      </c>
      <c r="D117" s="72"/>
      <c r="E117" s="104"/>
      <c r="F117" s="112"/>
      <c r="G117" s="112"/>
      <c r="H117" s="112"/>
      <c r="I117" s="112"/>
      <c r="J117" s="112"/>
      <c r="K117" s="112"/>
      <c r="L117" s="112"/>
      <c r="M117" s="39">
        <f t="shared" si="41"/>
        <v>0</v>
      </c>
      <c r="N117" s="39">
        <f t="shared" si="42"/>
        <v>0</v>
      </c>
      <c r="O117" s="436">
        <v>0.6</v>
      </c>
      <c r="P117" s="437">
        <v>0.12000000000000002</v>
      </c>
    </row>
    <row r="118" spans="1:16" x14ac:dyDescent="0.25">
      <c r="A118" s="69">
        <v>94</v>
      </c>
      <c r="B118" s="111" t="s">
        <v>210</v>
      </c>
      <c r="C118" s="71">
        <f t="shared" si="34"/>
        <v>0</v>
      </c>
      <c r="D118" s="72"/>
      <c r="E118" s="104"/>
      <c r="F118" s="112"/>
      <c r="G118" s="112"/>
      <c r="H118" s="112"/>
      <c r="I118" s="112"/>
      <c r="J118" s="112"/>
      <c r="K118" s="112"/>
      <c r="L118" s="112"/>
      <c r="M118" s="39">
        <f t="shared" si="41"/>
        <v>0</v>
      </c>
      <c r="N118" s="39">
        <f t="shared" si="42"/>
        <v>0</v>
      </c>
      <c r="O118" s="436">
        <v>0.6</v>
      </c>
      <c r="P118" s="437">
        <v>0.12000000000000002</v>
      </c>
    </row>
    <row r="119" spans="1:16" ht="15.75" x14ac:dyDescent="0.25">
      <c r="A119" s="669" t="s">
        <v>211</v>
      </c>
      <c r="B119" s="670"/>
      <c r="C119" s="113"/>
      <c r="D119" s="114"/>
      <c r="E119" s="115"/>
      <c r="F119" s="116"/>
      <c r="G119" s="113"/>
      <c r="H119" s="113"/>
      <c r="I119" s="113"/>
      <c r="J119" s="113"/>
      <c r="K119" s="113"/>
      <c r="L119" s="113"/>
      <c r="M119" s="117"/>
      <c r="N119" s="116"/>
      <c r="O119" s="118">
        <v>0</v>
      </c>
      <c r="P119" s="119">
        <v>0</v>
      </c>
    </row>
    <row r="120" spans="1:16" x14ac:dyDescent="0.25">
      <c r="A120" s="69">
        <v>95</v>
      </c>
      <c r="B120" s="111" t="s">
        <v>212</v>
      </c>
      <c r="C120" s="71">
        <f t="shared" si="34"/>
        <v>0</v>
      </c>
      <c r="D120" s="72"/>
      <c r="E120" s="104"/>
      <c r="F120" s="112"/>
      <c r="G120" s="112"/>
      <c r="H120" s="112"/>
      <c r="I120" s="112"/>
      <c r="J120" s="112"/>
      <c r="K120" s="112"/>
      <c r="L120" s="112"/>
      <c r="M120" s="39">
        <f t="shared" ref="M120" si="43">H120</f>
        <v>0</v>
      </c>
      <c r="N120" s="39">
        <f t="shared" ref="G120:N121" si="44">M120</f>
        <v>0</v>
      </c>
      <c r="O120" s="436">
        <v>1.8</v>
      </c>
      <c r="P120" s="437">
        <v>0.34499999999999997</v>
      </c>
    </row>
    <row r="121" spans="1:16" x14ac:dyDescent="0.25">
      <c r="A121" s="69">
        <v>96</v>
      </c>
      <c r="B121" s="111" t="s">
        <v>213</v>
      </c>
      <c r="C121" s="71">
        <f t="shared" si="34"/>
        <v>0</v>
      </c>
      <c r="D121" s="72"/>
      <c r="E121" s="104"/>
      <c r="F121" s="112"/>
      <c r="G121" s="112"/>
      <c r="H121" s="112"/>
      <c r="I121" s="112"/>
      <c r="J121" s="112"/>
      <c r="K121" s="112"/>
      <c r="L121" s="112"/>
      <c r="M121" s="39">
        <f t="shared" ref="M121:M124" si="45">H121</f>
        <v>0</v>
      </c>
      <c r="N121" s="39">
        <f t="shared" si="44"/>
        <v>0</v>
      </c>
      <c r="O121" s="436">
        <v>6.3</v>
      </c>
      <c r="P121" s="437">
        <v>0.19500000000000001</v>
      </c>
    </row>
    <row r="122" spans="1:16" x14ac:dyDescent="0.25">
      <c r="A122" s="69">
        <v>97</v>
      </c>
      <c r="B122" s="111" t="s">
        <v>214</v>
      </c>
      <c r="C122" s="71">
        <f t="shared" si="34"/>
        <v>0</v>
      </c>
      <c r="D122" s="72"/>
      <c r="E122" s="104"/>
      <c r="F122" s="112"/>
      <c r="G122" s="112"/>
      <c r="H122" s="112"/>
      <c r="I122" s="112"/>
      <c r="J122" s="112"/>
      <c r="K122" s="112"/>
      <c r="L122" s="112"/>
      <c r="M122" s="39">
        <f t="shared" si="45"/>
        <v>0</v>
      </c>
      <c r="N122" s="39">
        <f t="shared" ref="G122:N122" si="46">M122</f>
        <v>0</v>
      </c>
      <c r="O122" s="436">
        <v>1.8</v>
      </c>
      <c r="P122" s="437">
        <v>0.19500000000000001</v>
      </c>
    </row>
    <row r="123" spans="1:16" x14ac:dyDescent="0.25">
      <c r="A123" s="69">
        <v>98</v>
      </c>
      <c r="B123" s="111" t="s">
        <v>215</v>
      </c>
      <c r="C123" s="71">
        <f t="shared" si="34"/>
        <v>0</v>
      </c>
      <c r="D123" s="72"/>
      <c r="E123" s="104"/>
      <c r="F123" s="112"/>
      <c r="G123" s="112"/>
      <c r="H123" s="112"/>
      <c r="I123" s="112"/>
      <c r="J123" s="112"/>
      <c r="K123" s="112"/>
      <c r="L123" s="112"/>
      <c r="M123" s="39">
        <f t="shared" si="45"/>
        <v>0</v>
      </c>
      <c r="N123" s="39">
        <f t="shared" ref="F123:N124" si="47">M123</f>
        <v>0</v>
      </c>
      <c r="O123" s="436">
        <v>0.6</v>
      </c>
      <c r="P123" s="437">
        <v>0.19500000000000001</v>
      </c>
    </row>
    <row r="124" spans="1:16" x14ac:dyDescent="0.25">
      <c r="A124" s="69">
        <v>99</v>
      </c>
      <c r="B124" s="111" t="s">
        <v>216</v>
      </c>
      <c r="C124" s="71">
        <f t="shared" si="34"/>
        <v>0</v>
      </c>
      <c r="D124" s="72"/>
      <c r="E124" s="104"/>
      <c r="F124" s="112"/>
      <c r="G124" s="112"/>
      <c r="H124" s="112"/>
      <c r="I124" s="112"/>
      <c r="J124" s="112"/>
      <c r="K124" s="112"/>
      <c r="L124" s="112"/>
      <c r="M124" s="39">
        <f t="shared" si="45"/>
        <v>0</v>
      </c>
      <c r="N124" s="39">
        <f t="shared" si="47"/>
        <v>0</v>
      </c>
      <c r="O124" s="436">
        <v>3.3</v>
      </c>
      <c r="P124" s="437">
        <v>0.19500000000000001</v>
      </c>
    </row>
    <row r="125" spans="1:16" ht="15.75" x14ac:dyDescent="0.25">
      <c r="A125" s="669" t="s">
        <v>217</v>
      </c>
      <c r="B125" s="670"/>
      <c r="C125" s="113"/>
      <c r="D125" s="114"/>
      <c r="E125" s="115"/>
      <c r="F125" s="116"/>
      <c r="G125" s="113"/>
      <c r="H125" s="113"/>
      <c r="I125" s="113"/>
      <c r="J125" s="113"/>
      <c r="K125" s="113"/>
      <c r="L125" s="113"/>
      <c r="M125" s="117"/>
      <c r="N125" s="116"/>
      <c r="O125" s="118">
        <v>0</v>
      </c>
      <c r="P125" s="119">
        <v>0</v>
      </c>
    </row>
    <row r="126" spans="1:16" x14ac:dyDescent="0.25">
      <c r="A126" s="69">
        <v>100</v>
      </c>
      <c r="B126" s="111" t="s">
        <v>218</v>
      </c>
      <c r="C126" s="71">
        <f t="shared" si="34"/>
        <v>0</v>
      </c>
      <c r="D126" s="72"/>
      <c r="E126" s="104"/>
      <c r="F126" s="112"/>
      <c r="G126" s="112"/>
      <c r="H126" s="112"/>
      <c r="I126" s="112"/>
      <c r="J126" s="112"/>
      <c r="K126" s="112"/>
      <c r="L126" s="112"/>
      <c r="M126" s="39">
        <f t="shared" ref="M126" si="48">H126</f>
        <v>0</v>
      </c>
      <c r="N126" s="39">
        <f t="shared" ref="N126" si="49">M126</f>
        <v>0</v>
      </c>
      <c r="O126" s="436">
        <v>1.2</v>
      </c>
      <c r="P126" s="437">
        <v>0.45</v>
      </c>
    </row>
    <row r="127" spans="1:16" x14ac:dyDescent="0.25">
      <c r="A127" s="69">
        <v>101</v>
      </c>
      <c r="B127" s="111" t="s">
        <v>219</v>
      </c>
      <c r="C127" s="71">
        <f t="shared" si="34"/>
        <v>0</v>
      </c>
      <c r="D127" s="72"/>
      <c r="E127" s="104"/>
      <c r="F127" s="112"/>
      <c r="G127" s="112"/>
      <c r="H127" s="112"/>
      <c r="I127" s="112"/>
      <c r="J127" s="112"/>
      <c r="K127" s="112"/>
      <c r="L127" s="112"/>
      <c r="M127" s="39">
        <f t="shared" ref="M127:M129" si="50">H127</f>
        <v>0</v>
      </c>
      <c r="N127" s="39">
        <f t="shared" ref="N127:N129" si="51">M127</f>
        <v>0</v>
      </c>
      <c r="O127" s="436">
        <v>0.9</v>
      </c>
      <c r="P127" s="437">
        <v>0.19500000000000001</v>
      </c>
    </row>
    <row r="128" spans="1:16" x14ac:dyDescent="0.25">
      <c r="A128" s="69">
        <v>102</v>
      </c>
      <c r="B128" s="111" t="s">
        <v>220</v>
      </c>
      <c r="C128" s="71">
        <f t="shared" si="34"/>
        <v>0</v>
      </c>
      <c r="D128" s="72"/>
      <c r="E128" s="104"/>
      <c r="F128" s="112"/>
      <c r="G128" s="112"/>
      <c r="H128" s="112"/>
      <c r="I128" s="112"/>
      <c r="J128" s="112"/>
      <c r="K128" s="112"/>
      <c r="L128" s="112"/>
      <c r="M128" s="39">
        <f t="shared" si="50"/>
        <v>0</v>
      </c>
      <c r="N128" s="39">
        <f t="shared" si="51"/>
        <v>0</v>
      </c>
      <c r="O128" s="436">
        <v>0.6</v>
      </c>
      <c r="P128" s="437">
        <v>0.09</v>
      </c>
    </row>
    <row r="129" spans="1:16" x14ac:dyDescent="0.25">
      <c r="A129" s="69">
        <v>103</v>
      </c>
      <c r="B129" s="111" t="s">
        <v>221</v>
      </c>
      <c r="C129" s="71">
        <f t="shared" si="34"/>
        <v>0</v>
      </c>
      <c r="D129" s="72"/>
      <c r="E129" s="104"/>
      <c r="F129" s="112"/>
      <c r="G129" s="112"/>
      <c r="H129" s="112"/>
      <c r="I129" s="112"/>
      <c r="J129" s="112"/>
      <c r="K129" s="112"/>
      <c r="L129" s="112"/>
      <c r="M129" s="39">
        <f t="shared" si="50"/>
        <v>0</v>
      </c>
      <c r="N129" s="39">
        <f t="shared" si="51"/>
        <v>0</v>
      </c>
      <c r="O129" s="436">
        <v>0.6</v>
      </c>
      <c r="P129" s="437">
        <v>0.123</v>
      </c>
    </row>
    <row r="130" spans="1:16" ht="15.75" x14ac:dyDescent="0.25">
      <c r="A130" s="669" t="s">
        <v>222</v>
      </c>
      <c r="B130" s="670"/>
      <c r="C130" s="113"/>
      <c r="D130" s="114"/>
      <c r="E130" s="115"/>
      <c r="F130" s="116"/>
      <c r="G130" s="113"/>
      <c r="H130" s="113"/>
      <c r="I130" s="113"/>
      <c r="J130" s="113"/>
      <c r="K130" s="113"/>
      <c r="L130" s="113"/>
      <c r="M130" s="117"/>
      <c r="N130" s="116"/>
      <c r="O130" s="118">
        <v>0</v>
      </c>
      <c r="P130" s="119">
        <v>0</v>
      </c>
    </row>
    <row r="131" spans="1:16" x14ac:dyDescent="0.25">
      <c r="A131" s="69">
        <v>104</v>
      </c>
      <c r="B131" s="111" t="s">
        <v>223</v>
      </c>
      <c r="C131" s="71">
        <f t="shared" si="34"/>
        <v>0</v>
      </c>
      <c r="D131" s="72"/>
      <c r="E131" s="104"/>
      <c r="F131" s="112"/>
      <c r="G131" s="112"/>
      <c r="H131" s="112"/>
      <c r="I131" s="112"/>
      <c r="J131" s="112"/>
      <c r="K131" s="112"/>
      <c r="L131" s="112"/>
      <c r="M131" s="39">
        <f t="shared" ref="M131" si="52">H131</f>
        <v>0</v>
      </c>
      <c r="N131" s="39">
        <f t="shared" ref="F131:N133" si="53">M131</f>
        <v>0</v>
      </c>
      <c r="O131" s="436">
        <v>0.6</v>
      </c>
      <c r="P131" s="437">
        <v>4.4999999999999998E-2</v>
      </c>
    </row>
    <row r="132" spans="1:16" x14ac:dyDescent="0.25">
      <c r="A132" s="69">
        <v>105</v>
      </c>
      <c r="B132" s="111" t="s">
        <v>224</v>
      </c>
      <c r="C132" s="71">
        <f t="shared" si="34"/>
        <v>0</v>
      </c>
      <c r="D132" s="72"/>
      <c r="E132" s="104"/>
      <c r="F132" s="112"/>
      <c r="G132" s="112"/>
      <c r="H132" s="112"/>
      <c r="I132" s="112"/>
      <c r="J132" s="112"/>
      <c r="K132" s="112"/>
      <c r="L132" s="112"/>
      <c r="M132" s="39">
        <f t="shared" ref="M132:M133" si="54">H132</f>
        <v>0</v>
      </c>
      <c r="N132" s="39">
        <f t="shared" si="53"/>
        <v>0</v>
      </c>
      <c r="O132" s="436">
        <v>0.6</v>
      </c>
      <c r="P132" s="437">
        <v>3.3000000000000002E-2</v>
      </c>
    </row>
    <row r="133" spans="1:16" x14ac:dyDescent="0.25">
      <c r="A133" s="69">
        <v>106</v>
      </c>
      <c r="B133" s="111" t="s">
        <v>225</v>
      </c>
      <c r="C133" s="71">
        <f t="shared" si="34"/>
        <v>0</v>
      </c>
      <c r="D133" s="72"/>
      <c r="E133" s="104"/>
      <c r="F133" s="112"/>
      <c r="G133" s="112"/>
      <c r="H133" s="112"/>
      <c r="I133" s="112"/>
      <c r="J133" s="112"/>
      <c r="K133" s="112"/>
      <c r="L133" s="112"/>
      <c r="M133" s="39">
        <f t="shared" si="54"/>
        <v>0</v>
      </c>
      <c r="N133" s="39">
        <f t="shared" si="53"/>
        <v>0</v>
      </c>
      <c r="O133" s="436">
        <v>0.6</v>
      </c>
      <c r="P133" s="437">
        <v>3.3000000000000002E-2</v>
      </c>
    </row>
    <row r="134" spans="1:16" ht="15.75" x14ac:dyDescent="0.25">
      <c r="A134" s="669" t="s">
        <v>226</v>
      </c>
      <c r="B134" s="670"/>
      <c r="C134" s="113"/>
      <c r="D134" s="114"/>
      <c r="E134" s="115"/>
      <c r="F134" s="116"/>
      <c r="G134" s="113"/>
      <c r="H134" s="113"/>
      <c r="I134" s="113"/>
      <c r="J134" s="113"/>
      <c r="K134" s="113"/>
      <c r="L134" s="113"/>
      <c r="M134" s="117"/>
      <c r="N134" s="116"/>
      <c r="O134" s="118">
        <v>0</v>
      </c>
      <c r="P134" s="119">
        <v>0</v>
      </c>
    </row>
    <row r="135" spans="1:16" x14ac:dyDescent="0.25">
      <c r="A135" s="69">
        <v>107</v>
      </c>
      <c r="B135" s="111" t="s">
        <v>227</v>
      </c>
      <c r="C135" s="71">
        <f t="shared" si="34"/>
        <v>0</v>
      </c>
      <c r="D135" s="72"/>
      <c r="E135" s="104"/>
      <c r="F135" s="112"/>
      <c r="G135" s="112"/>
      <c r="H135" s="112"/>
      <c r="I135" s="112"/>
      <c r="J135" s="112"/>
      <c r="K135" s="112"/>
      <c r="L135" s="112"/>
      <c r="M135" s="39">
        <f t="shared" ref="M135" si="55">H135</f>
        <v>0</v>
      </c>
      <c r="N135" s="39">
        <f t="shared" ref="F135:N137" si="56">M135</f>
        <v>0</v>
      </c>
      <c r="O135" s="436">
        <v>0.6</v>
      </c>
      <c r="P135" s="437">
        <v>6.0000000000000012E-2</v>
      </c>
    </row>
    <row r="136" spans="1:16" x14ac:dyDescent="0.25">
      <c r="A136" s="69">
        <v>108</v>
      </c>
      <c r="B136" s="120" t="s">
        <v>228</v>
      </c>
      <c r="C136" s="71">
        <f t="shared" si="34"/>
        <v>0</v>
      </c>
      <c r="D136" s="121"/>
      <c r="E136" s="104"/>
      <c r="F136" s="112"/>
      <c r="G136" s="112"/>
      <c r="H136" s="112"/>
      <c r="I136" s="112"/>
      <c r="J136" s="112"/>
      <c r="K136" s="112"/>
      <c r="L136" s="112"/>
      <c r="M136" s="39">
        <f t="shared" ref="M136:M137" si="57">H136</f>
        <v>0</v>
      </c>
      <c r="N136" s="39">
        <f t="shared" si="56"/>
        <v>0</v>
      </c>
      <c r="O136" s="436">
        <v>0.6</v>
      </c>
      <c r="P136" s="437">
        <v>6.0000000000000012E-2</v>
      </c>
    </row>
    <row r="137" spans="1:16" x14ac:dyDescent="0.25">
      <c r="A137" s="69">
        <v>109</v>
      </c>
      <c r="B137" s="111" t="s">
        <v>229</v>
      </c>
      <c r="C137" s="71">
        <f t="shared" si="34"/>
        <v>0</v>
      </c>
      <c r="D137" s="72"/>
      <c r="E137" s="104"/>
      <c r="F137" s="112"/>
      <c r="G137" s="112"/>
      <c r="H137" s="112"/>
      <c r="I137" s="112"/>
      <c r="J137" s="112"/>
      <c r="K137" s="112"/>
      <c r="L137" s="112"/>
      <c r="M137" s="39">
        <f t="shared" si="57"/>
        <v>0</v>
      </c>
      <c r="N137" s="39">
        <f t="shared" si="56"/>
        <v>0</v>
      </c>
      <c r="O137" s="436">
        <v>0.6</v>
      </c>
      <c r="P137" s="437">
        <v>6.0000000000000001E-3</v>
      </c>
    </row>
    <row r="138" spans="1:16" ht="15.75" x14ac:dyDescent="0.25">
      <c r="A138" s="669" t="s">
        <v>230</v>
      </c>
      <c r="B138" s="670"/>
      <c r="C138" s="113"/>
      <c r="D138" s="114"/>
      <c r="E138" s="115"/>
      <c r="F138" s="116"/>
      <c r="G138" s="113"/>
      <c r="H138" s="113"/>
      <c r="I138" s="113"/>
      <c r="J138" s="113"/>
      <c r="K138" s="113"/>
      <c r="L138" s="113"/>
      <c r="M138" s="117"/>
      <c r="N138" s="116"/>
      <c r="O138" s="118">
        <v>0</v>
      </c>
      <c r="P138" s="119">
        <v>0</v>
      </c>
    </row>
    <row r="139" spans="1:16" x14ac:dyDescent="0.25">
      <c r="A139" s="69">
        <v>110</v>
      </c>
      <c r="B139" s="111" t="s">
        <v>231</v>
      </c>
      <c r="C139" s="71">
        <f t="shared" si="34"/>
        <v>0</v>
      </c>
      <c r="D139" s="72"/>
      <c r="E139" s="104"/>
      <c r="F139" s="112"/>
      <c r="G139" s="112"/>
      <c r="H139" s="112"/>
      <c r="I139" s="112"/>
      <c r="J139" s="112"/>
      <c r="K139" s="112"/>
      <c r="L139" s="112"/>
      <c r="M139" s="39">
        <f t="shared" ref="M139" si="58">H139</f>
        <v>0</v>
      </c>
      <c r="N139" s="39">
        <f t="shared" ref="F139:N142" si="59">M139</f>
        <v>0</v>
      </c>
      <c r="O139" s="436">
        <v>0.6</v>
      </c>
      <c r="P139" s="437">
        <v>3.3000000000000002E-2</v>
      </c>
    </row>
    <row r="140" spans="1:16" x14ac:dyDescent="0.25">
      <c r="A140" s="69">
        <v>111</v>
      </c>
      <c r="B140" s="70" t="s">
        <v>232</v>
      </c>
      <c r="C140" s="71">
        <f t="shared" si="34"/>
        <v>0</v>
      </c>
      <c r="D140" s="72"/>
      <c r="E140" s="104"/>
      <c r="F140" s="112"/>
      <c r="G140" s="112"/>
      <c r="H140" s="112"/>
      <c r="I140" s="112"/>
      <c r="J140" s="112"/>
      <c r="K140" s="112"/>
      <c r="L140" s="112"/>
      <c r="M140" s="39">
        <f t="shared" ref="M140:M142" si="60">H140</f>
        <v>0</v>
      </c>
      <c r="N140" s="39">
        <f t="shared" si="59"/>
        <v>0</v>
      </c>
      <c r="O140" s="436">
        <v>0.6</v>
      </c>
      <c r="P140" s="437">
        <v>3.3000000000000002E-2</v>
      </c>
    </row>
    <row r="141" spans="1:16" x14ac:dyDescent="0.25">
      <c r="A141" s="69">
        <v>112</v>
      </c>
      <c r="B141" s="70" t="s">
        <v>233</v>
      </c>
      <c r="C141" s="71">
        <f t="shared" si="34"/>
        <v>0</v>
      </c>
      <c r="D141" s="72"/>
      <c r="E141" s="104"/>
      <c r="F141" s="112"/>
      <c r="G141" s="112"/>
      <c r="H141" s="112"/>
      <c r="I141" s="112"/>
      <c r="J141" s="112"/>
      <c r="K141" s="112"/>
      <c r="L141" s="112"/>
      <c r="M141" s="39">
        <f t="shared" si="60"/>
        <v>0</v>
      </c>
      <c r="N141" s="39">
        <f t="shared" si="59"/>
        <v>0</v>
      </c>
      <c r="O141" s="436">
        <v>0.6</v>
      </c>
      <c r="P141" s="437">
        <v>3.3000000000000002E-2</v>
      </c>
    </row>
    <row r="142" spans="1:16" x14ac:dyDescent="0.25">
      <c r="A142" s="69">
        <v>113</v>
      </c>
      <c r="B142" s="70" t="s">
        <v>234</v>
      </c>
      <c r="C142" s="71">
        <f t="shared" si="34"/>
        <v>0</v>
      </c>
      <c r="D142" s="72"/>
      <c r="E142" s="104"/>
      <c r="F142" s="112"/>
      <c r="G142" s="112"/>
      <c r="H142" s="112"/>
      <c r="I142" s="112"/>
      <c r="J142" s="112"/>
      <c r="K142" s="112"/>
      <c r="L142" s="112"/>
      <c r="M142" s="39">
        <f t="shared" si="60"/>
        <v>0</v>
      </c>
      <c r="N142" s="39">
        <f t="shared" si="59"/>
        <v>0</v>
      </c>
      <c r="O142" s="436">
        <v>0.6</v>
      </c>
      <c r="P142" s="437">
        <v>3.3000000000000002E-2</v>
      </c>
    </row>
    <row r="143" spans="1:16" ht="15.75" x14ac:dyDescent="0.25">
      <c r="A143" s="669" t="s">
        <v>235</v>
      </c>
      <c r="B143" s="670"/>
      <c r="C143" s="113"/>
      <c r="D143" s="114"/>
      <c r="E143" s="115"/>
      <c r="F143" s="116"/>
      <c r="G143" s="113"/>
      <c r="H143" s="113"/>
      <c r="I143" s="113"/>
      <c r="J143" s="113"/>
      <c r="K143" s="113"/>
      <c r="L143" s="113"/>
      <c r="M143" s="117"/>
      <c r="N143" s="116"/>
      <c r="O143" s="118">
        <v>0</v>
      </c>
      <c r="P143" s="119">
        <v>0</v>
      </c>
    </row>
    <row r="144" spans="1:16" x14ac:dyDescent="0.25">
      <c r="A144" s="69">
        <v>114</v>
      </c>
      <c r="B144" s="111" t="s">
        <v>236</v>
      </c>
      <c r="C144" s="71">
        <f t="shared" si="34"/>
        <v>0</v>
      </c>
      <c r="D144" s="72"/>
      <c r="E144" s="104"/>
      <c r="F144" s="112"/>
      <c r="G144" s="112"/>
      <c r="H144" s="112"/>
      <c r="I144" s="112"/>
      <c r="J144" s="112"/>
      <c r="K144" s="112"/>
      <c r="L144" s="112"/>
      <c r="M144" s="39">
        <f t="shared" ref="M144" si="61">H144</f>
        <v>0</v>
      </c>
      <c r="N144" s="39">
        <f t="shared" ref="F144:N147" si="62">M144</f>
        <v>0</v>
      </c>
      <c r="O144" s="436">
        <v>0.6</v>
      </c>
      <c r="P144" s="437">
        <v>1.7999999999999999E-2</v>
      </c>
    </row>
    <row r="145" spans="1:16" x14ac:dyDescent="0.25">
      <c r="A145" s="69">
        <v>115</v>
      </c>
      <c r="B145" s="111" t="s">
        <v>237</v>
      </c>
      <c r="C145" s="71">
        <f t="shared" si="34"/>
        <v>0</v>
      </c>
      <c r="D145" s="72"/>
      <c r="E145" s="104"/>
      <c r="F145" s="112"/>
      <c r="G145" s="112"/>
      <c r="H145" s="112"/>
      <c r="I145" s="112"/>
      <c r="J145" s="112"/>
      <c r="K145" s="112"/>
      <c r="L145" s="112"/>
      <c r="M145" s="39">
        <f t="shared" ref="M145:M147" si="63">H145</f>
        <v>0</v>
      </c>
      <c r="N145" s="39">
        <f t="shared" si="62"/>
        <v>0</v>
      </c>
      <c r="O145" s="436">
        <v>0.6</v>
      </c>
      <c r="P145" s="437">
        <v>1.7999999999999999E-2</v>
      </c>
    </row>
    <row r="146" spans="1:16" x14ac:dyDescent="0.25">
      <c r="A146" s="69">
        <v>116</v>
      </c>
      <c r="B146" s="70" t="s">
        <v>238</v>
      </c>
      <c r="C146" s="71">
        <f t="shared" ref="C146:C203" si="64">D146*1.2</f>
        <v>0</v>
      </c>
      <c r="D146" s="72"/>
      <c r="E146" s="104"/>
      <c r="F146" s="112"/>
      <c r="G146" s="112"/>
      <c r="H146" s="112"/>
      <c r="I146" s="112"/>
      <c r="J146" s="112"/>
      <c r="K146" s="112"/>
      <c r="L146" s="112"/>
      <c r="M146" s="39">
        <f t="shared" si="63"/>
        <v>0</v>
      </c>
      <c r="N146" s="39">
        <f t="shared" si="62"/>
        <v>0</v>
      </c>
      <c r="O146" s="436">
        <v>0.6</v>
      </c>
      <c r="P146" s="437">
        <v>1.7999999999999999E-2</v>
      </c>
    </row>
    <row r="147" spans="1:16" x14ac:dyDescent="0.25">
      <c r="A147" s="69">
        <v>117</v>
      </c>
      <c r="B147" s="70" t="s">
        <v>239</v>
      </c>
      <c r="C147" s="71">
        <f t="shared" si="64"/>
        <v>0</v>
      </c>
      <c r="D147" s="72"/>
      <c r="E147" s="104"/>
      <c r="F147" s="112"/>
      <c r="G147" s="112"/>
      <c r="H147" s="112"/>
      <c r="I147" s="112"/>
      <c r="J147" s="112"/>
      <c r="K147" s="112"/>
      <c r="L147" s="112"/>
      <c r="M147" s="39">
        <f t="shared" si="63"/>
        <v>0</v>
      </c>
      <c r="N147" s="39">
        <f t="shared" si="62"/>
        <v>0</v>
      </c>
      <c r="O147" s="436">
        <v>0.6</v>
      </c>
      <c r="P147" s="437">
        <v>1.7999999999999999E-2</v>
      </c>
    </row>
    <row r="148" spans="1:16" ht="15.75" x14ac:dyDescent="0.25">
      <c r="A148" s="669" t="s">
        <v>240</v>
      </c>
      <c r="B148" s="670"/>
      <c r="C148" s="113"/>
      <c r="D148" s="114"/>
      <c r="E148" s="116"/>
      <c r="F148" s="116"/>
      <c r="G148" s="113"/>
      <c r="H148" s="113"/>
      <c r="I148" s="388"/>
      <c r="J148" s="388"/>
      <c r="K148" s="388"/>
      <c r="L148" s="388"/>
      <c r="M148" s="114"/>
      <c r="N148" s="116"/>
      <c r="O148" s="118">
        <v>0</v>
      </c>
      <c r="P148" s="119">
        <v>0</v>
      </c>
    </row>
    <row r="149" spans="1:16" x14ac:dyDescent="0.25">
      <c r="A149" s="69">
        <v>118</v>
      </c>
      <c r="B149" s="111" t="s">
        <v>241</v>
      </c>
      <c r="C149" s="71">
        <f t="shared" si="64"/>
        <v>0</v>
      </c>
      <c r="D149" s="72"/>
      <c r="E149" s="104"/>
      <c r="F149" s="112"/>
      <c r="G149" s="112"/>
      <c r="H149" s="112"/>
      <c r="I149" s="112"/>
      <c r="J149" s="112"/>
      <c r="K149" s="112"/>
      <c r="L149" s="112"/>
      <c r="M149" s="39">
        <f t="shared" ref="M149:M156" si="65">H149</f>
        <v>0</v>
      </c>
      <c r="N149" s="39">
        <f t="shared" ref="F149:N158" si="66">M149</f>
        <v>0</v>
      </c>
      <c r="O149" s="436">
        <v>0.6</v>
      </c>
      <c r="P149" s="437">
        <v>3.3000000000000002E-2</v>
      </c>
    </row>
    <row r="150" spans="1:16" x14ac:dyDescent="0.25">
      <c r="A150" s="69">
        <v>119</v>
      </c>
      <c r="B150" s="111" t="s">
        <v>242</v>
      </c>
      <c r="C150" s="71">
        <f t="shared" si="64"/>
        <v>0</v>
      </c>
      <c r="D150" s="72"/>
      <c r="E150" s="104"/>
      <c r="F150" s="112"/>
      <c r="G150" s="112"/>
      <c r="H150" s="112"/>
      <c r="I150" s="112"/>
      <c r="J150" s="112"/>
      <c r="K150" s="112"/>
      <c r="L150" s="112"/>
      <c r="M150" s="39">
        <f t="shared" si="65"/>
        <v>0</v>
      </c>
      <c r="N150" s="39">
        <f t="shared" si="66"/>
        <v>0</v>
      </c>
      <c r="O150" s="436">
        <v>0.6</v>
      </c>
      <c r="P150" s="437">
        <v>3.3000000000000002E-2</v>
      </c>
    </row>
    <row r="151" spans="1:16" x14ac:dyDescent="0.25">
      <c r="A151" s="69">
        <v>120</v>
      </c>
      <c r="B151" s="111" t="s">
        <v>243</v>
      </c>
      <c r="C151" s="71">
        <f t="shared" si="64"/>
        <v>0</v>
      </c>
      <c r="D151" s="72"/>
      <c r="E151" s="104"/>
      <c r="F151" s="112"/>
      <c r="G151" s="112"/>
      <c r="H151" s="112"/>
      <c r="I151" s="112"/>
      <c r="J151" s="112"/>
      <c r="K151" s="112"/>
      <c r="L151" s="112"/>
      <c r="M151" s="39">
        <f t="shared" si="65"/>
        <v>0</v>
      </c>
      <c r="N151" s="39">
        <f t="shared" si="66"/>
        <v>0</v>
      </c>
      <c r="O151" s="436">
        <v>0.9</v>
      </c>
      <c r="P151" s="437">
        <v>0.30300000000000005</v>
      </c>
    </row>
    <row r="152" spans="1:16" x14ac:dyDescent="0.25">
      <c r="A152" s="69">
        <v>121</v>
      </c>
      <c r="B152" s="111" t="s">
        <v>244</v>
      </c>
      <c r="C152" s="71">
        <f t="shared" si="64"/>
        <v>0</v>
      </c>
      <c r="D152" s="72"/>
      <c r="E152" s="104"/>
      <c r="F152" s="112"/>
      <c r="G152" s="112"/>
      <c r="H152" s="112"/>
      <c r="I152" s="112"/>
      <c r="J152" s="112"/>
      <c r="K152" s="112"/>
      <c r="L152" s="112"/>
      <c r="M152" s="39">
        <f t="shared" si="65"/>
        <v>0</v>
      </c>
      <c r="N152" s="39">
        <f t="shared" si="66"/>
        <v>0</v>
      </c>
      <c r="O152" s="436">
        <v>0.6</v>
      </c>
      <c r="P152" s="437">
        <v>3.3000000000000002E-2</v>
      </c>
    </row>
    <row r="153" spans="1:16" x14ac:dyDescent="0.25">
      <c r="A153" s="69">
        <v>122</v>
      </c>
      <c r="B153" s="111" t="s">
        <v>245</v>
      </c>
      <c r="C153" s="71">
        <f t="shared" si="64"/>
        <v>0</v>
      </c>
      <c r="D153" s="72"/>
      <c r="E153" s="104"/>
      <c r="F153" s="112"/>
      <c r="G153" s="112"/>
      <c r="H153" s="112"/>
      <c r="I153" s="112"/>
      <c r="J153" s="112"/>
      <c r="K153" s="112"/>
      <c r="L153" s="112"/>
      <c r="M153" s="39">
        <f t="shared" si="65"/>
        <v>0</v>
      </c>
      <c r="N153" s="39">
        <f t="shared" si="66"/>
        <v>0</v>
      </c>
      <c r="O153" s="436">
        <v>0.6</v>
      </c>
      <c r="P153" s="437">
        <v>3.3000000000000002E-2</v>
      </c>
    </row>
    <row r="154" spans="1:16" x14ac:dyDescent="0.25">
      <c r="A154" s="69">
        <v>123</v>
      </c>
      <c r="B154" s="111" t="s">
        <v>246</v>
      </c>
      <c r="C154" s="71">
        <f t="shared" si="64"/>
        <v>0</v>
      </c>
      <c r="D154" s="72"/>
      <c r="E154" s="104"/>
      <c r="F154" s="112"/>
      <c r="G154" s="112"/>
      <c r="H154" s="112"/>
      <c r="I154" s="112"/>
      <c r="J154" s="112"/>
      <c r="K154" s="112"/>
      <c r="L154" s="112"/>
      <c r="M154" s="39">
        <f t="shared" si="65"/>
        <v>0</v>
      </c>
      <c r="N154" s="39">
        <f t="shared" si="66"/>
        <v>0</v>
      </c>
      <c r="O154" s="436">
        <v>0.6</v>
      </c>
      <c r="P154" s="437">
        <v>3.3000000000000002E-2</v>
      </c>
    </row>
    <row r="155" spans="1:16" x14ac:dyDescent="0.25">
      <c r="A155" s="69">
        <v>124</v>
      </c>
      <c r="B155" s="70" t="s">
        <v>247</v>
      </c>
      <c r="C155" s="71">
        <f t="shared" si="64"/>
        <v>0</v>
      </c>
      <c r="D155" s="72"/>
      <c r="E155" s="104"/>
      <c r="F155" s="112"/>
      <c r="G155" s="112"/>
      <c r="H155" s="112"/>
      <c r="I155" s="112"/>
      <c r="J155" s="112"/>
      <c r="K155" s="112"/>
      <c r="L155" s="112"/>
      <c r="M155" s="39">
        <f t="shared" si="65"/>
        <v>0</v>
      </c>
      <c r="N155" s="39">
        <f t="shared" si="66"/>
        <v>0</v>
      </c>
      <c r="O155" s="436">
        <v>0.6</v>
      </c>
      <c r="P155" s="437">
        <v>3.3000000000000002E-2</v>
      </c>
    </row>
    <row r="156" spans="1:16" x14ac:dyDescent="0.25">
      <c r="A156" s="69">
        <v>125</v>
      </c>
      <c r="B156" s="70" t="s">
        <v>248</v>
      </c>
      <c r="C156" s="71">
        <f t="shared" si="64"/>
        <v>0</v>
      </c>
      <c r="D156" s="72"/>
      <c r="E156" s="104"/>
      <c r="F156" s="112"/>
      <c r="G156" s="112"/>
      <c r="H156" s="112"/>
      <c r="I156" s="112"/>
      <c r="J156" s="112"/>
      <c r="K156" s="112"/>
      <c r="L156" s="112"/>
      <c r="M156" s="39">
        <f t="shared" si="65"/>
        <v>0</v>
      </c>
      <c r="N156" s="39">
        <f t="shared" si="66"/>
        <v>0</v>
      </c>
      <c r="O156" s="436">
        <v>0.6</v>
      </c>
      <c r="P156" s="437">
        <v>3.3000000000000002E-2</v>
      </c>
    </row>
    <row r="157" spans="1:16" x14ac:dyDescent="0.25">
      <c r="A157" s="69">
        <v>126</v>
      </c>
      <c r="B157" s="70" t="s">
        <v>249</v>
      </c>
      <c r="C157" s="71">
        <f t="shared" si="64"/>
        <v>0</v>
      </c>
      <c r="D157" s="72"/>
      <c r="E157" s="104"/>
      <c r="F157" s="112"/>
      <c r="G157" s="112"/>
      <c r="H157" s="112"/>
      <c r="I157" s="112"/>
      <c r="J157" s="112"/>
      <c r="K157" s="112"/>
      <c r="L157" s="112"/>
      <c r="M157" s="39">
        <f t="shared" ref="M157:M158" si="67">H157</f>
        <v>0</v>
      </c>
      <c r="N157" s="39">
        <f t="shared" si="66"/>
        <v>0</v>
      </c>
      <c r="O157" s="436">
        <v>0.6</v>
      </c>
      <c r="P157" s="437">
        <v>3.3000000000000002E-2</v>
      </c>
    </row>
    <row r="158" spans="1:16" x14ac:dyDescent="0.25">
      <c r="A158" s="69">
        <v>127</v>
      </c>
      <c r="B158" s="70" t="s">
        <v>250</v>
      </c>
      <c r="C158" s="71">
        <f t="shared" si="64"/>
        <v>0</v>
      </c>
      <c r="D158" s="72"/>
      <c r="E158" s="104"/>
      <c r="F158" s="112"/>
      <c r="G158" s="112"/>
      <c r="H158" s="112"/>
      <c r="I158" s="112"/>
      <c r="J158" s="112"/>
      <c r="K158" s="112"/>
      <c r="L158" s="112"/>
      <c r="M158" s="39">
        <f t="shared" si="67"/>
        <v>0</v>
      </c>
      <c r="N158" s="39">
        <f t="shared" si="66"/>
        <v>0</v>
      </c>
      <c r="O158" s="436">
        <v>0.6</v>
      </c>
      <c r="P158" s="437">
        <v>0.30300000000000005</v>
      </c>
    </row>
    <row r="159" spans="1:16" ht="15.75" x14ac:dyDescent="0.25">
      <c r="A159" s="669" t="s">
        <v>251</v>
      </c>
      <c r="B159" s="670"/>
      <c r="C159" s="113"/>
      <c r="D159" s="114"/>
      <c r="E159" s="116"/>
      <c r="F159" s="116"/>
      <c r="G159" s="113"/>
      <c r="H159" s="113"/>
      <c r="I159" s="388"/>
      <c r="J159" s="388"/>
      <c r="K159" s="388"/>
      <c r="L159" s="388"/>
      <c r="M159" s="114"/>
      <c r="N159" s="116"/>
      <c r="O159" s="118">
        <v>0</v>
      </c>
      <c r="P159" s="119">
        <v>0</v>
      </c>
    </row>
    <row r="160" spans="1:16" x14ac:dyDescent="0.25">
      <c r="A160" s="69">
        <v>128</v>
      </c>
      <c r="B160" s="111" t="s">
        <v>252</v>
      </c>
      <c r="C160" s="71">
        <f t="shared" si="64"/>
        <v>0</v>
      </c>
      <c r="D160" s="72"/>
      <c r="E160" s="104"/>
      <c r="F160" s="112"/>
      <c r="G160" s="112"/>
      <c r="H160" s="112"/>
      <c r="I160" s="112"/>
      <c r="J160" s="112"/>
      <c r="K160" s="112"/>
      <c r="L160" s="112"/>
      <c r="M160" s="39">
        <f t="shared" ref="M160:M171" si="68">H160</f>
        <v>0</v>
      </c>
      <c r="N160" s="39">
        <f t="shared" ref="N160" si="69">M160</f>
        <v>0</v>
      </c>
      <c r="O160" s="436">
        <v>3.3</v>
      </c>
      <c r="P160" s="437">
        <v>3.3000000000000002E-2</v>
      </c>
    </row>
    <row r="161" spans="1:16" x14ac:dyDescent="0.25">
      <c r="A161" s="69">
        <v>129</v>
      </c>
      <c r="B161" s="111" t="s">
        <v>253</v>
      </c>
      <c r="C161" s="71">
        <f t="shared" si="64"/>
        <v>0</v>
      </c>
      <c r="D161" s="72"/>
      <c r="E161" s="104"/>
      <c r="F161" s="112"/>
      <c r="G161" s="112"/>
      <c r="H161" s="112"/>
      <c r="I161" s="112"/>
      <c r="J161" s="112"/>
      <c r="K161" s="112"/>
      <c r="L161" s="112"/>
      <c r="M161" s="39">
        <f t="shared" si="68"/>
        <v>0</v>
      </c>
      <c r="N161" s="39">
        <f t="shared" ref="H161:N161" si="70">M161</f>
        <v>0</v>
      </c>
      <c r="O161" s="436">
        <v>2.7</v>
      </c>
      <c r="P161" s="437">
        <v>0.33</v>
      </c>
    </row>
    <row r="162" spans="1:16" x14ac:dyDescent="0.25">
      <c r="A162" s="69">
        <v>130</v>
      </c>
      <c r="B162" s="111" t="s">
        <v>254</v>
      </c>
      <c r="C162" s="71">
        <f t="shared" si="64"/>
        <v>0</v>
      </c>
      <c r="D162" s="72"/>
      <c r="E162" s="104"/>
      <c r="F162" s="112"/>
      <c r="G162" s="112"/>
      <c r="H162" s="112"/>
      <c r="I162" s="112"/>
      <c r="J162" s="112"/>
      <c r="K162" s="112"/>
      <c r="L162" s="112"/>
      <c r="M162" s="39">
        <f t="shared" si="68"/>
        <v>0</v>
      </c>
      <c r="N162" s="39">
        <f t="shared" ref="H162:N164" si="71">M162</f>
        <v>0</v>
      </c>
      <c r="O162" s="436">
        <v>1.5</v>
      </c>
      <c r="P162" s="437">
        <v>0.09</v>
      </c>
    </row>
    <row r="163" spans="1:16" x14ac:dyDescent="0.25">
      <c r="A163" s="69">
        <v>131</v>
      </c>
      <c r="B163" s="111" t="s">
        <v>255</v>
      </c>
      <c r="C163" s="71">
        <f t="shared" si="64"/>
        <v>0</v>
      </c>
      <c r="D163" s="72"/>
      <c r="E163" s="104"/>
      <c r="F163" s="112"/>
      <c r="G163" s="112"/>
      <c r="H163" s="112"/>
      <c r="I163" s="112"/>
      <c r="J163" s="112"/>
      <c r="K163" s="112"/>
      <c r="L163" s="112"/>
      <c r="M163" s="39">
        <f t="shared" si="68"/>
        <v>0</v>
      </c>
      <c r="N163" s="39">
        <f t="shared" si="71"/>
        <v>0</v>
      </c>
      <c r="O163" s="436">
        <v>3.9</v>
      </c>
      <c r="P163" s="437">
        <v>0.51</v>
      </c>
    </row>
    <row r="164" spans="1:16" x14ac:dyDescent="0.25">
      <c r="A164" s="69">
        <v>132</v>
      </c>
      <c r="B164" s="111" t="s">
        <v>256</v>
      </c>
      <c r="C164" s="71">
        <f t="shared" si="64"/>
        <v>0</v>
      </c>
      <c r="D164" s="72"/>
      <c r="E164" s="104"/>
      <c r="F164" s="112"/>
      <c r="G164" s="112"/>
      <c r="H164" s="112"/>
      <c r="I164" s="112"/>
      <c r="J164" s="112"/>
      <c r="K164" s="112"/>
      <c r="L164" s="112"/>
      <c r="M164" s="39">
        <f t="shared" si="68"/>
        <v>0</v>
      </c>
      <c r="N164" s="39">
        <f t="shared" si="71"/>
        <v>0</v>
      </c>
      <c r="O164" s="436">
        <v>3.3</v>
      </c>
      <c r="P164" s="437">
        <v>0.153</v>
      </c>
    </row>
    <row r="165" spans="1:16" x14ac:dyDescent="0.25">
      <c r="A165" s="69">
        <v>133</v>
      </c>
      <c r="B165" s="111" t="s">
        <v>257</v>
      </c>
      <c r="C165" s="71">
        <f t="shared" si="64"/>
        <v>0</v>
      </c>
      <c r="D165" s="72"/>
      <c r="E165" s="104"/>
      <c r="F165" s="112"/>
      <c r="G165" s="112"/>
      <c r="H165" s="112"/>
      <c r="I165" s="112"/>
      <c r="J165" s="112"/>
      <c r="K165" s="112"/>
      <c r="L165" s="112"/>
      <c r="M165" s="39">
        <f t="shared" si="68"/>
        <v>0</v>
      </c>
      <c r="N165" s="39">
        <f t="shared" ref="F165:N166" si="72">M165</f>
        <v>0</v>
      </c>
      <c r="O165" s="436">
        <v>0.6</v>
      </c>
      <c r="P165" s="437">
        <v>3.3000000000000002E-2</v>
      </c>
    </row>
    <row r="166" spans="1:16" x14ac:dyDescent="0.25">
      <c r="A166" s="69">
        <v>134</v>
      </c>
      <c r="B166" s="111" t="s">
        <v>258</v>
      </c>
      <c r="C166" s="71">
        <f t="shared" si="64"/>
        <v>0</v>
      </c>
      <c r="D166" s="72"/>
      <c r="E166" s="104"/>
      <c r="F166" s="112"/>
      <c r="G166" s="112"/>
      <c r="H166" s="112"/>
      <c r="I166" s="112"/>
      <c r="J166" s="112"/>
      <c r="K166" s="112"/>
      <c r="L166" s="112"/>
      <c r="M166" s="39">
        <f t="shared" si="68"/>
        <v>0</v>
      </c>
      <c r="N166" s="39">
        <f t="shared" si="72"/>
        <v>0</v>
      </c>
      <c r="O166" s="436">
        <v>4.5</v>
      </c>
      <c r="P166" s="437">
        <v>0.56999999999999995</v>
      </c>
    </row>
    <row r="167" spans="1:16" x14ac:dyDescent="0.25">
      <c r="A167" s="69">
        <v>135</v>
      </c>
      <c r="B167" s="111" t="s">
        <v>259</v>
      </c>
      <c r="C167" s="71">
        <f t="shared" si="64"/>
        <v>0</v>
      </c>
      <c r="D167" s="72"/>
      <c r="E167" s="104"/>
      <c r="F167" s="112"/>
      <c r="G167" s="112"/>
      <c r="H167" s="112"/>
      <c r="I167" s="112"/>
      <c r="J167" s="112"/>
      <c r="K167" s="112"/>
      <c r="L167" s="112"/>
      <c r="M167" s="39">
        <f t="shared" si="68"/>
        <v>0</v>
      </c>
      <c r="N167" s="39">
        <f t="shared" ref="H167:N168" si="73">M167</f>
        <v>0</v>
      </c>
      <c r="O167" s="436">
        <v>2.1</v>
      </c>
      <c r="P167" s="437">
        <v>0.56999999999999995</v>
      </c>
    </row>
    <row r="168" spans="1:16" x14ac:dyDescent="0.25">
      <c r="A168" s="69">
        <v>136</v>
      </c>
      <c r="B168" s="111" t="s">
        <v>260</v>
      </c>
      <c r="C168" s="71">
        <f t="shared" si="64"/>
        <v>0</v>
      </c>
      <c r="D168" s="72"/>
      <c r="E168" s="104"/>
      <c r="F168" s="112"/>
      <c r="G168" s="112"/>
      <c r="H168" s="112"/>
      <c r="I168" s="112"/>
      <c r="J168" s="112"/>
      <c r="K168" s="112"/>
      <c r="L168" s="112"/>
      <c r="M168" s="39">
        <f t="shared" si="68"/>
        <v>0</v>
      </c>
      <c r="N168" s="39">
        <f t="shared" si="73"/>
        <v>0</v>
      </c>
      <c r="O168" s="436">
        <v>3</v>
      </c>
      <c r="P168" s="437">
        <v>0.56999999999999995</v>
      </c>
    </row>
    <row r="169" spans="1:16" x14ac:dyDescent="0.25">
      <c r="A169" s="69">
        <v>137</v>
      </c>
      <c r="B169" s="111" t="s">
        <v>261</v>
      </c>
      <c r="C169" s="71">
        <f t="shared" si="64"/>
        <v>0</v>
      </c>
      <c r="D169" s="72"/>
      <c r="E169" s="104"/>
      <c r="F169" s="112"/>
      <c r="G169" s="112"/>
      <c r="H169" s="112"/>
      <c r="I169" s="112"/>
      <c r="J169" s="112"/>
      <c r="K169" s="112"/>
      <c r="L169" s="112"/>
      <c r="M169" s="39">
        <f t="shared" si="68"/>
        <v>0</v>
      </c>
      <c r="N169" s="39">
        <f t="shared" ref="F169:N175" si="74">M169</f>
        <v>0</v>
      </c>
      <c r="O169" s="436">
        <v>0.6</v>
      </c>
      <c r="P169" s="437">
        <v>3.3000000000000002E-2</v>
      </c>
    </row>
    <row r="170" spans="1:16" x14ac:dyDescent="0.25">
      <c r="A170" s="69">
        <v>138</v>
      </c>
      <c r="B170" s="111" t="s">
        <v>262</v>
      </c>
      <c r="C170" s="71">
        <f t="shared" si="64"/>
        <v>0</v>
      </c>
      <c r="D170" s="72"/>
      <c r="E170" s="104"/>
      <c r="F170" s="112"/>
      <c r="G170" s="112"/>
      <c r="H170" s="112"/>
      <c r="I170" s="112"/>
      <c r="J170" s="112"/>
      <c r="K170" s="112"/>
      <c r="L170" s="112"/>
      <c r="M170" s="39">
        <f t="shared" si="68"/>
        <v>0</v>
      </c>
      <c r="N170" s="39">
        <f t="shared" si="74"/>
        <v>0</v>
      </c>
      <c r="O170" s="436">
        <v>0.9</v>
      </c>
      <c r="P170" s="437">
        <v>4.8000000000000001E-2</v>
      </c>
    </row>
    <row r="171" spans="1:16" x14ac:dyDescent="0.25">
      <c r="A171" s="69">
        <v>139</v>
      </c>
      <c r="B171" s="111" t="s">
        <v>263</v>
      </c>
      <c r="C171" s="71">
        <f t="shared" si="64"/>
        <v>0</v>
      </c>
      <c r="D171" s="72"/>
      <c r="E171" s="104"/>
      <c r="F171" s="112"/>
      <c r="G171" s="112"/>
      <c r="H171" s="112"/>
      <c r="I171" s="112"/>
      <c r="J171" s="112"/>
      <c r="K171" s="112"/>
      <c r="L171" s="112"/>
      <c r="M171" s="39">
        <f t="shared" si="68"/>
        <v>0</v>
      </c>
      <c r="N171" s="39">
        <f t="shared" si="74"/>
        <v>0</v>
      </c>
      <c r="O171" s="436">
        <v>0.6</v>
      </c>
      <c r="P171" s="437">
        <v>3.3000000000000002E-2</v>
      </c>
    </row>
    <row r="172" spans="1:16" x14ac:dyDescent="0.25">
      <c r="A172" s="69">
        <v>140</v>
      </c>
      <c r="B172" s="111" t="s">
        <v>264</v>
      </c>
      <c r="C172" s="71">
        <f t="shared" si="64"/>
        <v>0</v>
      </c>
      <c r="D172" s="72"/>
      <c r="E172" s="104"/>
      <c r="F172" s="112"/>
      <c r="G172" s="112"/>
      <c r="H172" s="112"/>
      <c r="I172" s="112"/>
      <c r="J172" s="112"/>
      <c r="K172" s="112"/>
      <c r="L172" s="112"/>
      <c r="M172" s="39">
        <f t="shared" ref="M172:M173" si="75">H172</f>
        <v>0</v>
      </c>
      <c r="N172" s="39">
        <f t="shared" si="74"/>
        <v>0</v>
      </c>
      <c r="O172" s="436">
        <v>0.6</v>
      </c>
      <c r="P172" s="437">
        <v>3.3000000000000002E-2</v>
      </c>
    </row>
    <row r="173" spans="1:16" x14ac:dyDescent="0.25">
      <c r="A173" s="69">
        <v>141</v>
      </c>
      <c r="B173" s="111" t="s">
        <v>265</v>
      </c>
      <c r="C173" s="71">
        <f t="shared" si="64"/>
        <v>0</v>
      </c>
      <c r="D173" s="72"/>
      <c r="E173" s="104"/>
      <c r="F173" s="112"/>
      <c r="G173" s="112"/>
      <c r="H173" s="112"/>
      <c r="I173" s="112"/>
      <c r="J173" s="112"/>
      <c r="K173" s="112"/>
      <c r="L173" s="112"/>
      <c r="M173" s="39">
        <f t="shared" si="75"/>
        <v>0</v>
      </c>
      <c r="N173" s="39">
        <f t="shared" si="74"/>
        <v>0</v>
      </c>
      <c r="O173" s="436">
        <v>0.6</v>
      </c>
      <c r="P173" s="437">
        <v>3.3000000000000002E-2</v>
      </c>
    </row>
    <row r="174" spans="1:16" ht="30" x14ac:dyDescent="0.25">
      <c r="A174" s="69">
        <v>142</v>
      </c>
      <c r="B174" s="70" t="s">
        <v>266</v>
      </c>
      <c r="C174" s="71">
        <f t="shared" si="64"/>
        <v>0</v>
      </c>
      <c r="D174" s="72"/>
      <c r="E174" s="104"/>
      <c r="F174" s="123"/>
      <c r="G174" s="123"/>
      <c r="H174" s="123"/>
      <c r="I174" s="123"/>
      <c r="J174" s="123"/>
      <c r="K174" s="123"/>
      <c r="L174" s="123"/>
      <c r="M174" s="31">
        <f>L174</f>
        <v>0</v>
      </c>
      <c r="N174" s="39">
        <f t="shared" si="74"/>
        <v>0</v>
      </c>
      <c r="O174" s="436">
        <v>2.1</v>
      </c>
      <c r="P174" s="437">
        <v>1</v>
      </c>
    </row>
    <row r="175" spans="1:16" ht="30" x14ac:dyDescent="0.25">
      <c r="A175" s="69">
        <v>143</v>
      </c>
      <c r="B175" s="70" t="s">
        <v>267</v>
      </c>
      <c r="C175" s="71">
        <f t="shared" si="64"/>
        <v>0</v>
      </c>
      <c r="D175" s="72"/>
      <c r="E175" s="104"/>
      <c r="F175" s="123"/>
      <c r="G175" s="123"/>
      <c r="H175" s="123"/>
      <c r="I175" s="123"/>
      <c r="J175" s="123"/>
      <c r="K175" s="123"/>
      <c r="L175" s="123"/>
      <c r="M175" s="31">
        <f>L175</f>
        <v>0</v>
      </c>
      <c r="N175" s="39">
        <f t="shared" si="74"/>
        <v>0</v>
      </c>
      <c r="O175" s="436">
        <v>6.3</v>
      </c>
      <c r="P175" s="437">
        <v>1</v>
      </c>
    </row>
    <row r="176" spans="1:16" x14ac:dyDescent="0.25">
      <c r="A176" s="69">
        <v>144</v>
      </c>
      <c r="B176" s="70" t="s">
        <v>268</v>
      </c>
      <c r="C176" s="71">
        <f t="shared" si="64"/>
        <v>0</v>
      </c>
      <c r="D176" s="72"/>
      <c r="E176" s="104"/>
      <c r="F176" s="112"/>
      <c r="G176" s="112"/>
      <c r="H176" s="112"/>
      <c r="I176" s="123"/>
      <c r="J176" s="123"/>
      <c r="K176" s="123"/>
      <c r="L176" s="123"/>
      <c r="M176" s="39">
        <f t="shared" ref="M176:M177" si="76">H176</f>
        <v>0</v>
      </c>
      <c r="N176" s="39">
        <f t="shared" ref="N176:N177" si="77">M176</f>
        <v>0</v>
      </c>
      <c r="O176" s="436">
        <v>0.6</v>
      </c>
      <c r="P176" s="437">
        <v>0.36</v>
      </c>
    </row>
    <row r="177" spans="1:16" ht="30" x14ac:dyDescent="0.25">
      <c r="A177" s="69">
        <v>145</v>
      </c>
      <c r="B177" s="70" t="s">
        <v>269</v>
      </c>
      <c r="C177" s="71">
        <f t="shared" si="64"/>
        <v>0</v>
      </c>
      <c r="D177" s="72"/>
      <c r="E177" s="104"/>
      <c r="F177" s="123"/>
      <c r="G177" s="123"/>
      <c r="H177" s="123"/>
      <c r="I177" s="123"/>
      <c r="J177" s="123"/>
      <c r="K177" s="123"/>
      <c r="L177" s="123"/>
      <c r="M177" s="39">
        <f t="shared" si="76"/>
        <v>0</v>
      </c>
      <c r="N177" s="39">
        <f t="shared" si="77"/>
        <v>0</v>
      </c>
      <c r="O177" s="436">
        <v>2.7</v>
      </c>
      <c r="P177" s="437">
        <v>0.56999999999999995</v>
      </c>
    </row>
    <row r="178" spans="1:16" ht="30" x14ac:dyDescent="0.25">
      <c r="A178" s="69">
        <v>146</v>
      </c>
      <c r="B178" s="122" t="s">
        <v>270</v>
      </c>
      <c r="C178" s="71">
        <f t="shared" si="64"/>
        <v>0</v>
      </c>
      <c r="D178" s="72"/>
      <c r="E178" s="104"/>
      <c r="F178" s="123"/>
      <c r="G178" s="123"/>
      <c r="H178" s="123"/>
      <c r="I178" s="123"/>
      <c r="J178" s="123"/>
      <c r="K178" s="123"/>
      <c r="L178" s="123"/>
      <c r="M178" s="31">
        <f>L178</f>
        <v>0</v>
      </c>
      <c r="N178" s="39">
        <f t="shared" ref="F176:N180" si="78">M178</f>
        <v>0</v>
      </c>
      <c r="O178" s="436">
        <v>18</v>
      </c>
      <c r="P178" s="437">
        <v>1</v>
      </c>
    </row>
    <row r="179" spans="1:16" ht="60" x14ac:dyDescent="0.25">
      <c r="A179" s="69">
        <v>147</v>
      </c>
      <c r="B179" s="70" t="s">
        <v>271</v>
      </c>
      <c r="C179" s="71">
        <f t="shared" si="64"/>
        <v>0</v>
      </c>
      <c r="D179" s="72"/>
      <c r="E179" s="104"/>
      <c r="F179" s="123"/>
      <c r="G179" s="123"/>
      <c r="H179" s="123"/>
      <c r="I179" s="123"/>
      <c r="J179" s="123"/>
      <c r="K179" s="123"/>
      <c r="L179" s="123"/>
      <c r="M179" s="39">
        <f t="shared" ref="M179:M180" si="79">H179</f>
        <v>0</v>
      </c>
      <c r="N179" s="39">
        <f t="shared" si="78"/>
        <v>0</v>
      </c>
      <c r="O179" s="436">
        <v>0.9</v>
      </c>
      <c r="P179" s="437">
        <v>0.34499999999999997</v>
      </c>
    </row>
    <row r="180" spans="1:16" x14ac:dyDescent="0.25">
      <c r="A180" s="69">
        <v>148</v>
      </c>
      <c r="B180" s="70" t="s">
        <v>272</v>
      </c>
      <c r="C180" s="71">
        <f t="shared" si="64"/>
        <v>0</v>
      </c>
      <c r="D180" s="72"/>
      <c r="E180" s="104"/>
      <c r="F180" s="123"/>
      <c r="G180" s="123"/>
      <c r="H180" s="123"/>
      <c r="I180" s="123"/>
      <c r="J180" s="123"/>
      <c r="K180" s="123"/>
      <c r="L180" s="123"/>
      <c r="M180" s="39">
        <f t="shared" si="79"/>
        <v>0</v>
      </c>
      <c r="N180" s="39">
        <f t="shared" si="78"/>
        <v>0</v>
      </c>
      <c r="O180" s="436">
        <v>0.6</v>
      </c>
      <c r="P180" s="437">
        <v>4.4999999999999998E-2</v>
      </c>
    </row>
    <row r="181" spans="1:16" x14ac:dyDescent="0.25">
      <c r="A181" s="69">
        <v>149</v>
      </c>
      <c r="B181" s="70" t="s">
        <v>273</v>
      </c>
      <c r="C181" s="71">
        <f t="shared" si="64"/>
        <v>0</v>
      </c>
      <c r="D181" s="72"/>
      <c r="E181" s="104"/>
      <c r="F181" s="123"/>
      <c r="G181" s="123"/>
      <c r="H181" s="123"/>
      <c r="I181" s="123"/>
      <c r="J181" s="123"/>
      <c r="K181" s="123"/>
      <c r="L181" s="123"/>
      <c r="M181" s="39">
        <f t="shared" ref="M181:M189" si="80">H181</f>
        <v>0</v>
      </c>
      <c r="N181" s="39">
        <f t="shared" ref="N181:N189" si="81">M181</f>
        <v>0</v>
      </c>
      <c r="O181" s="436">
        <v>0.6</v>
      </c>
      <c r="P181" s="437">
        <v>4.4999999999999998E-2</v>
      </c>
    </row>
    <row r="182" spans="1:16" x14ac:dyDescent="0.25">
      <c r="A182" s="69">
        <v>150</v>
      </c>
      <c r="B182" s="70" t="s">
        <v>274</v>
      </c>
      <c r="C182" s="71">
        <f t="shared" si="64"/>
        <v>0</v>
      </c>
      <c r="D182" s="72"/>
      <c r="E182" s="104"/>
      <c r="F182" s="123"/>
      <c r="G182" s="123"/>
      <c r="H182" s="123"/>
      <c r="I182" s="123"/>
      <c r="J182" s="123"/>
      <c r="K182" s="123"/>
      <c r="L182" s="123"/>
      <c r="M182" s="39">
        <f t="shared" si="80"/>
        <v>0</v>
      </c>
      <c r="N182" s="39">
        <f t="shared" si="81"/>
        <v>0</v>
      </c>
      <c r="O182" s="436">
        <v>0.6</v>
      </c>
      <c r="P182" s="437">
        <v>4.4999999999999998E-2</v>
      </c>
    </row>
    <row r="183" spans="1:16" x14ac:dyDescent="0.25">
      <c r="A183" s="69">
        <v>151</v>
      </c>
      <c r="B183" s="70" t="s">
        <v>147</v>
      </c>
      <c r="C183" s="71">
        <f t="shared" si="64"/>
        <v>0</v>
      </c>
      <c r="D183" s="72"/>
      <c r="E183" s="104"/>
      <c r="F183" s="123"/>
      <c r="G183" s="123"/>
      <c r="H183" s="123"/>
      <c r="I183" s="123"/>
      <c r="J183" s="123"/>
      <c r="K183" s="123"/>
      <c r="L183" s="123"/>
      <c r="M183" s="39">
        <f t="shared" si="80"/>
        <v>0</v>
      </c>
      <c r="N183" s="39">
        <f t="shared" si="81"/>
        <v>0</v>
      </c>
      <c r="O183" s="436">
        <v>0.9</v>
      </c>
      <c r="P183" s="437">
        <v>0.16500000000000001</v>
      </c>
    </row>
    <row r="184" spans="1:16" x14ac:dyDescent="0.25">
      <c r="A184" s="69">
        <v>152</v>
      </c>
      <c r="B184" s="70" t="s">
        <v>148</v>
      </c>
      <c r="C184" s="71">
        <f t="shared" si="64"/>
        <v>0</v>
      </c>
      <c r="D184" s="72"/>
      <c r="E184" s="104"/>
      <c r="F184" s="123"/>
      <c r="G184" s="123"/>
      <c r="H184" s="123"/>
      <c r="I184" s="123"/>
      <c r="J184" s="123"/>
      <c r="K184" s="123"/>
      <c r="L184" s="123"/>
      <c r="M184" s="39">
        <f t="shared" si="80"/>
        <v>0</v>
      </c>
      <c r="N184" s="39">
        <f t="shared" si="81"/>
        <v>0</v>
      </c>
      <c r="O184" s="436">
        <v>0.9</v>
      </c>
      <c r="P184" s="437">
        <v>0.16500000000000001</v>
      </c>
    </row>
    <row r="185" spans="1:16" x14ac:dyDescent="0.25">
      <c r="A185" s="69">
        <v>153</v>
      </c>
      <c r="B185" s="70" t="s">
        <v>275</v>
      </c>
      <c r="C185" s="71">
        <f t="shared" si="64"/>
        <v>0</v>
      </c>
      <c r="D185" s="72"/>
      <c r="E185" s="104"/>
      <c r="F185" s="123"/>
      <c r="G185" s="123"/>
      <c r="H185" s="123"/>
      <c r="I185" s="123"/>
      <c r="J185" s="123"/>
      <c r="K185" s="123"/>
      <c r="L185" s="123"/>
      <c r="M185" s="39">
        <f t="shared" si="80"/>
        <v>0</v>
      </c>
      <c r="N185" s="39">
        <f t="shared" si="81"/>
        <v>0</v>
      </c>
      <c r="O185" s="436">
        <v>0.6</v>
      </c>
      <c r="P185" s="437">
        <v>7.4999999999999997E-2</v>
      </c>
    </row>
    <row r="186" spans="1:16" x14ac:dyDescent="0.25">
      <c r="A186" s="69">
        <v>154</v>
      </c>
      <c r="B186" s="439" t="s">
        <v>276</v>
      </c>
      <c r="C186" s="71">
        <f t="shared" si="64"/>
        <v>0</v>
      </c>
      <c r="D186" s="72"/>
      <c r="E186" s="104"/>
      <c r="F186" s="123"/>
      <c r="G186" s="123"/>
      <c r="H186" s="123"/>
      <c r="I186" s="123"/>
      <c r="J186" s="123"/>
      <c r="K186" s="123"/>
      <c r="L186" s="123"/>
      <c r="M186" s="39">
        <f t="shared" si="80"/>
        <v>0</v>
      </c>
      <c r="N186" s="39">
        <f t="shared" si="81"/>
        <v>0</v>
      </c>
      <c r="O186" s="436">
        <v>0.9</v>
      </c>
      <c r="P186" s="437">
        <v>0.16500000000000001</v>
      </c>
    </row>
    <row r="187" spans="1:16" ht="30" x14ac:dyDescent="0.25">
      <c r="A187" s="69">
        <v>155</v>
      </c>
      <c r="B187" s="70" t="s">
        <v>277</v>
      </c>
      <c r="C187" s="71">
        <f t="shared" si="64"/>
        <v>0</v>
      </c>
      <c r="D187" s="72"/>
      <c r="E187" s="104"/>
      <c r="F187" s="123"/>
      <c r="G187" s="123"/>
      <c r="H187" s="123"/>
      <c r="I187" s="123"/>
      <c r="J187" s="123"/>
      <c r="K187" s="123"/>
      <c r="L187" s="123"/>
      <c r="M187" s="39">
        <f t="shared" si="80"/>
        <v>0</v>
      </c>
      <c r="N187" s="39">
        <f t="shared" si="81"/>
        <v>0</v>
      </c>
      <c r="O187" s="436">
        <v>0.6</v>
      </c>
      <c r="P187" s="437">
        <v>7.4999999999999997E-2</v>
      </c>
    </row>
    <row r="188" spans="1:16" x14ac:dyDescent="0.25">
      <c r="A188" s="69">
        <v>156</v>
      </c>
      <c r="B188" s="70" t="s">
        <v>278</v>
      </c>
      <c r="C188" s="71">
        <f t="shared" si="64"/>
        <v>0</v>
      </c>
      <c r="D188" s="72"/>
      <c r="E188" s="104"/>
      <c r="F188" s="123"/>
      <c r="G188" s="123"/>
      <c r="H188" s="123"/>
      <c r="I188" s="123"/>
      <c r="J188" s="123"/>
      <c r="K188" s="123"/>
      <c r="L188" s="123"/>
      <c r="M188" s="39">
        <f t="shared" si="80"/>
        <v>0</v>
      </c>
      <c r="N188" s="39">
        <f t="shared" si="81"/>
        <v>0</v>
      </c>
      <c r="O188" s="436">
        <v>0.6</v>
      </c>
      <c r="P188" s="437">
        <v>0.10499999999999998</v>
      </c>
    </row>
    <row r="189" spans="1:16" x14ac:dyDescent="0.25">
      <c r="A189" s="69">
        <v>157</v>
      </c>
      <c r="B189" s="70" t="s">
        <v>279</v>
      </c>
      <c r="C189" s="71">
        <f t="shared" si="64"/>
        <v>0</v>
      </c>
      <c r="D189" s="72"/>
      <c r="E189" s="104"/>
      <c r="F189" s="123"/>
      <c r="G189" s="123"/>
      <c r="H189" s="123"/>
      <c r="I189" s="123"/>
      <c r="J189" s="123"/>
      <c r="K189" s="123"/>
      <c r="L189" s="123"/>
      <c r="M189" s="39">
        <f t="shared" si="80"/>
        <v>0</v>
      </c>
      <c r="N189" s="39">
        <f t="shared" si="81"/>
        <v>0</v>
      </c>
      <c r="O189" s="436">
        <v>0.6</v>
      </c>
      <c r="P189" s="437">
        <v>3.0000000000000006E-2</v>
      </c>
    </row>
    <row r="190" spans="1:16" x14ac:dyDescent="0.25">
      <c r="A190" s="69">
        <f>A189+1</f>
        <v>158</v>
      </c>
      <c r="B190" s="70" t="s">
        <v>280</v>
      </c>
      <c r="C190" s="71">
        <f t="shared" si="64"/>
        <v>0</v>
      </c>
      <c r="D190" s="72"/>
      <c r="E190" s="104"/>
      <c r="F190" s="123"/>
      <c r="G190" s="123"/>
      <c r="H190" s="123"/>
      <c r="I190" s="123"/>
      <c r="J190" s="123"/>
      <c r="K190" s="123"/>
      <c r="L190" s="123"/>
      <c r="M190" s="39">
        <f t="shared" ref="M190:M203" si="82">H190</f>
        <v>0</v>
      </c>
      <c r="N190" s="39">
        <f t="shared" ref="N190:N203" si="83">M190</f>
        <v>0</v>
      </c>
      <c r="O190" s="436">
        <v>0.6</v>
      </c>
      <c r="P190" s="437">
        <v>4.4999999999999998E-2</v>
      </c>
    </row>
    <row r="191" spans="1:16" ht="30" x14ac:dyDescent="0.25">
      <c r="A191" s="69">
        <f t="shared" ref="A191:A203" si="84">A190+1</f>
        <v>159</v>
      </c>
      <c r="B191" s="70" t="s">
        <v>281</v>
      </c>
      <c r="C191" s="71">
        <f t="shared" si="64"/>
        <v>0</v>
      </c>
      <c r="D191" s="72"/>
      <c r="E191" s="104"/>
      <c r="F191" s="123"/>
      <c r="G191" s="123"/>
      <c r="H191" s="123"/>
      <c r="I191" s="123"/>
      <c r="J191" s="123"/>
      <c r="K191" s="123"/>
      <c r="L191" s="123"/>
      <c r="M191" s="39">
        <f t="shared" si="82"/>
        <v>0</v>
      </c>
      <c r="N191" s="39">
        <f t="shared" si="83"/>
        <v>0</v>
      </c>
      <c r="O191" s="436">
        <v>0.9</v>
      </c>
      <c r="P191" s="437">
        <v>4.4999999999999998E-2</v>
      </c>
    </row>
    <row r="192" spans="1:16" x14ac:dyDescent="0.25">
      <c r="A192" s="69">
        <f t="shared" si="84"/>
        <v>160</v>
      </c>
      <c r="B192" s="70" t="s">
        <v>282</v>
      </c>
      <c r="C192" s="71">
        <f t="shared" si="64"/>
        <v>0</v>
      </c>
      <c r="D192" s="72"/>
      <c r="E192" s="104"/>
      <c r="F192" s="123"/>
      <c r="G192" s="123"/>
      <c r="H192" s="123"/>
      <c r="I192" s="123"/>
      <c r="J192" s="123"/>
      <c r="K192" s="123"/>
      <c r="L192" s="123"/>
      <c r="M192" s="39">
        <f t="shared" si="82"/>
        <v>0</v>
      </c>
      <c r="N192" s="39">
        <f t="shared" si="83"/>
        <v>0</v>
      </c>
      <c r="O192" s="436">
        <v>0.6</v>
      </c>
      <c r="P192" s="437">
        <v>0.13500000000000001</v>
      </c>
    </row>
    <row r="193" spans="1:16" x14ac:dyDescent="0.25">
      <c r="A193" s="69">
        <f t="shared" si="84"/>
        <v>161</v>
      </c>
      <c r="B193" s="70" t="s">
        <v>283</v>
      </c>
      <c r="C193" s="71">
        <f t="shared" si="64"/>
        <v>0</v>
      </c>
      <c r="D193" s="72"/>
      <c r="E193" s="104"/>
      <c r="F193" s="123"/>
      <c r="G193" s="123"/>
      <c r="H193" s="123"/>
      <c r="I193" s="123"/>
      <c r="J193" s="123"/>
      <c r="K193" s="123"/>
      <c r="L193" s="123"/>
      <c r="M193" s="39">
        <f t="shared" si="82"/>
        <v>0</v>
      </c>
      <c r="N193" s="39">
        <f t="shared" si="83"/>
        <v>0</v>
      </c>
      <c r="O193" s="436">
        <v>0.6</v>
      </c>
      <c r="P193" s="437">
        <v>4.4999999999999998E-2</v>
      </c>
    </row>
    <row r="194" spans="1:16" x14ac:dyDescent="0.25">
      <c r="A194" s="69">
        <f t="shared" si="84"/>
        <v>162</v>
      </c>
      <c r="B194" s="70" t="s">
        <v>284</v>
      </c>
      <c r="C194" s="71">
        <f t="shared" si="64"/>
        <v>0</v>
      </c>
      <c r="D194" s="72"/>
      <c r="E194" s="104"/>
      <c r="F194" s="123"/>
      <c r="G194" s="123"/>
      <c r="H194" s="123"/>
      <c r="I194" s="123"/>
      <c r="J194" s="123"/>
      <c r="K194" s="123"/>
      <c r="L194" s="123"/>
      <c r="M194" s="39">
        <f t="shared" si="82"/>
        <v>0</v>
      </c>
      <c r="N194" s="39">
        <f t="shared" si="83"/>
        <v>0</v>
      </c>
      <c r="O194" s="436">
        <v>0.6</v>
      </c>
      <c r="P194" s="437">
        <v>7.4999999999999997E-2</v>
      </c>
    </row>
    <row r="195" spans="1:16" x14ac:dyDescent="0.25">
      <c r="A195" s="69">
        <f t="shared" si="84"/>
        <v>163</v>
      </c>
      <c r="B195" s="70" t="s">
        <v>285</v>
      </c>
      <c r="C195" s="71">
        <f t="shared" si="64"/>
        <v>0</v>
      </c>
      <c r="D195" s="72"/>
      <c r="E195" s="104"/>
      <c r="F195" s="123"/>
      <c r="G195" s="123"/>
      <c r="H195" s="123"/>
      <c r="I195" s="123"/>
      <c r="J195" s="123"/>
      <c r="K195" s="123"/>
      <c r="L195" s="123"/>
      <c r="M195" s="39">
        <f t="shared" si="82"/>
        <v>0</v>
      </c>
      <c r="N195" s="39">
        <f t="shared" si="83"/>
        <v>0</v>
      </c>
      <c r="O195" s="436">
        <v>0.6</v>
      </c>
      <c r="P195" s="437">
        <v>6.0000000000000012E-2</v>
      </c>
    </row>
    <row r="196" spans="1:16" x14ac:dyDescent="0.25">
      <c r="A196" s="69">
        <f t="shared" si="84"/>
        <v>164</v>
      </c>
      <c r="B196" s="70" t="s">
        <v>286</v>
      </c>
      <c r="C196" s="71">
        <f t="shared" si="64"/>
        <v>0</v>
      </c>
      <c r="D196" s="72"/>
      <c r="E196" s="104"/>
      <c r="F196" s="123"/>
      <c r="G196" s="123"/>
      <c r="H196" s="123"/>
      <c r="I196" s="123"/>
      <c r="J196" s="123"/>
      <c r="K196" s="123"/>
      <c r="L196" s="123"/>
      <c r="M196" s="39">
        <f t="shared" si="82"/>
        <v>0</v>
      </c>
      <c r="N196" s="39">
        <f t="shared" si="83"/>
        <v>0</v>
      </c>
      <c r="O196" s="436">
        <v>0.6</v>
      </c>
      <c r="P196" s="437">
        <v>4.4999999999999998E-2</v>
      </c>
    </row>
    <row r="197" spans="1:16" x14ac:dyDescent="0.25">
      <c r="A197" s="69">
        <f t="shared" si="84"/>
        <v>165</v>
      </c>
      <c r="B197" s="70" t="s">
        <v>287</v>
      </c>
      <c r="C197" s="71">
        <f t="shared" si="64"/>
        <v>0</v>
      </c>
      <c r="D197" s="72"/>
      <c r="E197" s="104"/>
      <c r="F197" s="123"/>
      <c r="G197" s="123"/>
      <c r="H197" s="123"/>
      <c r="I197" s="123"/>
      <c r="J197" s="123"/>
      <c r="K197" s="123"/>
      <c r="L197" s="123"/>
      <c r="M197" s="39">
        <f t="shared" si="82"/>
        <v>0</v>
      </c>
      <c r="N197" s="39">
        <f t="shared" si="83"/>
        <v>0</v>
      </c>
      <c r="O197" s="436">
        <v>0.6</v>
      </c>
      <c r="P197" s="437">
        <v>0.12000000000000002</v>
      </c>
    </row>
    <row r="198" spans="1:16" x14ac:dyDescent="0.25">
      <c r="A198" s="69">
        <f t="shared" si="84"/>
        <v>166</v>
      </c>
      <c r="B198" s="70" t="s">
        <v>288</v>
      </c>
      <c r="C198" s="71">
        <f t="shared" si="64"/>
        <v>0</v>
      </c>
      <c r="D198" s="72"/>
      <c r="E198" s="104"/>
      <c r="F198" s="123"/>
      <c r="G198" s="123"/>
      <c r="H198" s="123"/>
      <c r="I198" s="123"/>
      <c r="J198" s="123"/>
      <c r="K198" s="123"/>
      <c r="L198" s="123"/>
      <c r="M198" s="39">
        <f t="shared" si="82"/>
        <v>0</v>
      </c>
      <c r="N198" s="39">
        <f t="shared" si="83"/>
        <v>0</v>
      </c>
      <c r="O198" s="436">
        <v>0.6</v>
      </c>
      <c r="P198" s="437">
        <v>4.4999999999999998E-2</v>
      </c>
    </row>
    <row r="199" spans="1:16" x14ac:dyDescent="0.25">
      <c r="A199" s="69">
        <f t="shared" si="84"/>
        <v>167</v>
      </c>
      <c r="B199" s="70" t="s">
        <v>289</v>
      </c>
      <c r="C199" s="71">
        <f t="shared" si="64"/>
        <v>0</v>
      </c>
      <c r="D199" s="72"/>
      <c r="E199" s="104"/>
      <c r="F199" s="123"/>
      <c r="G199" s="123"/>
      <c r="H199" s="123"/>
      <c r="I199" s="123"/>
      <c r="J199" s="123"/>
      <c r="K199" s="123"/>
      <c r="L199" s="123"/>
      <c r="M199" s="39">
        <f t="shared" si="82"/>
        <v>0</v>
      </c>
      <c r="N199" s="39">
        <f t="shared" si="83"/>
        <v>0</v>
      </c>
      <c r="O199" s="436">
        <v>0.6</v>
      </c>
      <c r="P199" s="437">
        <v>4.4999999999999998E-2</v>
      </c>
    </row>
    <row r="200" spans="1:16" x14ac:dyDescent="0.25">
      <c r="A200" s="69">
        <f t="shared" si="84"/>
        <v>168</v>
      </c>
      <c r="B200" s="122" t="s">
        <v>293</v>
      </c>
      <c r="C200" s="71">
        <f t="shared" si="64"/>
        <v>0</v>
      </c>
      <c r="D200" s="72"/>
      <c r="E200" s="104"/>
      <c r="F200" s="123"/>
      <c r="G200" s="123"/>
      <c r="H200" s="123"/>
      <c r="I200" s="123"/>
      <c r="J200" s="123"/>
      <c r="K200" s="123"/>
      <c r="L200" s="123"/>
      <c r="M200" s="39">
        <f t="shared" si="82"/>
        <v>0</v>
      </c>
      <c r="N200" s="39">
        <f t="shared" si="83"/>
        <v>0</v>
      </c>
      <c r="O200" s="436">
        <v>0.6</v>
      </c>
      <c r="P200" s="437">
        <v>1.7999999999999999E-2</v>
      </c>
    </row>
    <row r="201" spans="1:16" x14ac:dyDescent="0.25">
      <c r="A201" s="69">
        <f t="shared" si="84"/>
        <v>169</v>
      </c>
      <c r="B201" s="70" t="s">
        <v>290</v>
      </c>
      <c r="C201" s="71">
        <f t="shared" si="64"/>
        <v>0</v>
      </c>
      <c r="D201" s="72"/>
      <c r="E201" s="104"/>
      <c r="F201" s="123"/>
      <c r="G201" s="123"/>
      <c r="H201" s="123"/>
      <c r="I201" s="123"/>
      <c r="J201" s="123"/>
      <c r="K201" s="123"/>
      <c r="L201" s="123"/>
      <c r="M201" s="39">
        <f t="shared" si="82"/>
        <v>0</v>
      </c>
      <c r="N201" s="39">
        <f t="shared" si="83"/>
        <v>0</v>
      </c>
      <c r="O201" s="436">
        <v>0.6</v>
      </c>
      <c r="P201" s="437">
        <v>1.7999999999999999E-2</v>
      </c>
    </row>
    <row r="202" spans="1:16" ht="45" x14ac:dyDescent="0.25">
      <c r="A202" s="69">
        <f t="shared" si="84"/>
        <v>170</v>
      </c>
      <c r="B202" s="70" t="s">
        <v>291</v>
      </c>
      <c r="C202" s="71">
        <f t="shared" si="64"/>
        <v>0</v>
      </c>
      <c r="D202" s="72"/>
      <c r="E202" s="104"/>
      <c r="F202" s="123"/>
      <c r="G202" s="123"/>
      <c r="H202" s="123"/>
      <c r="I202" s="123"/>
      <c r="J202" s="123"/>
      <c r="K202" s="123"/>
      <c r="L202" s="123"/>
      <c r="M202" s="39">
        <f t="shared" si="82"/>
        <v>0</v>
      </c>
      <c r="N202" s="39">
        <f t="shared" si="83"/>
        <v>0</v>
      </c>
      <c r="O202" s="436">
        <v>0.6</v>
      </c>
      <c r="P202" s="437">
        <v>6.0000000000000012E-2</v>
      </c>
    </row>
    <row r="203" spans="1:16" ht="30" x14ac:dyDescent="0.25">
      <c r="A203" s="390">
        <f t="shared" si="84"/>
        <v>171</v>
      </c>
      <c r="B203" s="391" t="s">
        <v>292</v>
      </c>
      <c r="C203" s="392">
        <f t="shared" si="64"/>
        <v>0</v>
      </c>
      <c r="D203" s="121"/>
      <c r="E203" s="104"/>
      <c r="F203" s="123"/>
      <c r="G203" s="123"/>
      <c r="H203" s="123"/>
      <c r="I203" s="123"/>
      <c r="J203" s="123"/>
      <c r="K203" s="123"/>
      <c r="L203" s="123"/>
      <c r="M203" s="39">
        <f t="shared" si="82"/>
        <v>0</v>
      </c>
      <c r="N203" s="39">
        <f t="shared" si="83"/>
        <v>0</v>
      </c>
      <c r="O203" s="436">
        <v>0.6</v>
      </c>
      <c r="P203" s="437">
        <v>6.0000000000000012E-2</v>
      </c>
    </row>
    <row r="204" spans="1:16" ht="21" customHeight="1" x14ac:dyDescent="0.25">
      <c r="A204" s="677" t="s">
        <v>553</v>
      </c>
      <c r="B204" s="677"/>
      <c r="C204" s="678"/>
      <c r="D204" s="678"/>
      <c r="E204" s="393">
        <f>SUM(E10:E203)</f>
        <v>0</v>
      </c>
      <c r="F204" s="393">
        <f t="shared" ref="F204:N204" si="85">SUM(F10:F203)</f>
        <v>0</v>
      </c>
      <c r="G204" s="393">
        <f t="shared" si="85"/>
        <v>0</v>
      </c>
      <c r="H204" s="393">
        <f t="shared" si="85"/>
        <v>0</v>
      </c>
      <c r="I204" s="393">
        <f t="shared" si="85"/>
        <v>0</v>
      </c>
      <c r="J204" s="393">
        <f t="shared" si="85"/>
        <v>0</v>
      </c>
      <c r="K204" s="393">
        <f t="shared" si="85"/>
        <v>0</v>
      </c>
      <c r="L204" s="393">
        <f t="shared" si="85"/>
        <v>0</v>
      </c>
      <c r="M204" s="393">
        <f t="shared" si="85"/>
        <v>0</v>
      </c>
      <c r="N204" s="393">
        <f t="shared" si="85"/>
        <v>0</v>
      </c>
    </row>
    <row r="205" spans="1:16" ht="15.75" x14ac:dyDescent="0.25">
      <c r="A205" s="679" t="s">
        <v>552</v>
      </c>
      <c r="B205" s="679"/>
      <c r="C205" s="680"/>
      <c r="D205" s="680"/>
      <c r="E205" s="393">
        <f>E204/12</f>
        <v>0</v>
      </c>
      <c r="F205" s="393">
        <f t="shared" ref="F205:N205" si="86">F204/12</f>
        <v>0</v>
      </c>
      <c r="G205" s="393">
        <f t="shared" si="86"/>
        <v>0</v>
      </c>
      <c r="H205" s="393">
        <f t="shared" si="86"/>
        <v>0</v>
      </c>
      <c r="I205" s="393">
        <f t="shared" si="86"/>
        <v>0</v>
      </c>
      <c r="J205" s="393">
        <f t="shared" si="86"/>
        <v>0</v>
      </c>
      <c r="K205" s="393">
        <f t="shared" si="86"/>
        <v>0</v>
      </c>
      <c r="L205" s="393">
        <f t="shared" si="86"/>
        <v>0</v>
      </c>
      <c r="M205" s="393">
        <f t="shared" si="86"/>
        <v>0</v>
      </c>
      <c r="N205" s="393">
        <f t="shared" si="86"/>
        <v>0</v>
      </c>
    </row>
  </sheetData>
  <mergeCells count="31">
    <mergeCell ref="A204:D204"/>
    <mergeCell ref="A205:D205"/>
    <mergeCell ref="A159:B159"/>
    <mergeCell ref="A125:B125"/>
    <mergeCell ref="A130:B130"/>
    <mergeCell ref="A134:B134"/>
    <mergeCell ref="A138:B138"/>
    <mergeCell ref="A143:B143"/>
    <mergeCell ref="A148:B148"/>
    <mergeCell ref="A119:B119"/>
    <mergeCell ref="A37:B37"/>
    <mergeCell ref="A43:B43"/>
    <mergeCell ref="A49:B49"/>
    <mergeCell ref="A52:B52"/>
    <mergeCell ref="A58:B58"/>
    <mergeCell ref="A63:B63"/>
    <mergeCell ref="A65:B65"/>
    <mergeCell ref="A68:B68"/>
    <mergeCell ref="A74:B74"/>
    <mergeCell ref="A110:B110"/>
    <mergeCell ref="A112:B112"/>
    <mergeCell ref="A1:P1"/>
    <mergeCell ref="A4:P4"/>
    <mergeCell ref="A5:P5"/>
    <mergeCell ref="A2:P2"/>
    <mergeCell ref="A28:B28"/>
    <mergeCell ref="A7:P7"/>
    <mergeCell ref="A9:B9"/>
    <mergeCell ref="A11:B11"/>
    <mergeCell ref="A14:B14"/>
    <mergeCell ref="A21:B21"/>
  </mergeCells>
  <pageMargins left="0.25" right="0.25" top="0.75" bottom="0.75" header="0.3" footer="0.3"/>
  <pageSetup paperSize="9" scale="39" fitToHeight="0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9428447-E704-48A5-B168-F4899C255C5D}">
  <sheetPr>
    <pageSetUpPr fitToPage="1"/>
  </sheetPr>
  <dimension ref="A1:H16"/>
  <sheetViews>
    <sheetView topLeftCell="A6" zoomScale="70" zoomScaleNormal="70" workbookViewId="0">
      <selection activeCell="D8" sqref="D8:E10"/>
    </sheetView>
  </sheetViews>
  <sheetFormatPr defaultColWidth="31.140625" defaultRowHeight="15" x14ac:dyDescent="0.25"/>
  <cols>
    <col min="1" max="1" width="5.5703125" bestFit="1" customWidth="1"/>
    <col min="2" max="2" width="97.85546875" customWidth="1"/>
    <col min="3" max="3" width="16.42578125" customWidth="1"/>
    <col min="4" max="4" width="20" bestFit="1" customWidth="1"/>
    <col min="5" max="5" width="30.28515625" customWidth="1"/>
    <col min="6" max="6" width="19.5703125" customWidth="1"/>
    <col min="8" max="8" width="19.5703125" customWidth="1"/>
  </cols>
  <sheetData>
    <row r="1" spans="1:8" ht="15.75" x14ac:dyDescent="0.25">
      <c r="A1" s="646" t="s">
        <v>597</v>
      </c>
      <c r="B1" s="646"/>
      <c r="C1" s="646"/>
      <c r="D1" s="646"/>
      <c r="E1" s="646"/>
      <c r="F1" s="646"/>
      <c r="G1" s="686"/>
      <c r="H1" s="686"/>
    </row>
    <row r="2" spans="1:8" ht="15.75" x14ac:dyDescent="0.25">
      <c r="A2" s="661" t="s">
        <v>66</v>
      </c>
      <c r="B2" s="687"/>
      <c r="C2" s="687"/>
      <c r="D2" s="687"/>
      <c r="E2" s="687"/>
      <c r="F2" s="687"/>
      <c r="G2" s="687"/>
      <c r="H2" s="687"/>
    </row>
    <row r="3" spans="1:8" s="401" customFormat="1" ht="15.75" x14ac:dyDescent="0.25">
      <c r="A3" s="402"/>
      <c r="B3" s="403"/>
      <c r="C3" s="403"/>
      <c r="D3" s="403"/>
      <c r="E3" s="403"/>
      <c r="F3" s="403"/>
      <c r="G3" s="403"/>
      <c r="H3" s="403"/>
    </row>
    <row r="4" spans="1:8" s="401" customFormat="1" ht="15.75" x14ac:dyDescent="0.25">
      <c r="A4" s="662" t="s">
        <v>566</v>
      </c>
      <c r="B4" s="667"/>
      <c r="C4" s="667"/>
      <c r="D4" s="667"/>
      <c r="E4" s="667"/>
      <c r="F4" s="667"/>
      <c r="G4" s="667"/>
      <c r="H4" s="667"/>
    </row>
    <row r="5" spans="1:8" ht="15.75" x14ac:dyDescent="0.25">
      <c r="A5" s="95"/>
      <c r="B5" s="95"/>
      <c r="C5" s="95"/>
      <c r="D5" s="95"/>
      <c r="E5" s="95"/>
      <c r="F5" s="95"/>
      <c r="G5" s="95"/>
      <c r="H5" s="95"/>
    </row>
    <row r="6" spans="1:8" ht="15.75" x14ac:dyDescent="0.25">
      <c r="A6" s="683" t="s">
        <v>66</v>
      </c>
      <c r="B6" s="683"/>
      <c r="C6" s="684"/>
      <c r="D6" s="684"/>
      <c r="E6" s="684"/>
      <c r="F6" s="685"/>
      <c r="G6" s="685"/>
      <c r="H6" s="685"/>
    </row>
    <row r="7" spans="1:8" ht="106.5" customHeight="1" x14ac:dyDescent="0.25">
      <c r="A7" s="63" t="s">
        <v>16</v>
      </c>
      <c r="B7" s="64" t="s">
        <v>17</v>
      </c>
      <c r="C7" s="65" t="s">
        <v>67</v>
      </c>
      <c r="D7" s="66" t="s">
        <v>68</v>
      </c>
      <c r="E7" s="67" t="s">
        <v>529</v>
      </c>
      <c r="F7" s="68" t="s">
        <v>69</v>
      </c>
      <c r="G7" s="363" t="s">
        <v>530</v>
      </c>
      <c r="H7" s="363" t="s">
        <v>531</v>
      </c>
    </row>
    <row r="8" spans="1:8" ht="32.450000000000003" customHeight="1" x14ac:dyDescent="0.25">
      <c r="A8" s="69">
        <v>1</v>
      </c>
      <c r="B8" s="70" t="s">
        <v>70</v>
      </c>
      <c r="C8" s="71">
        <f>D8*1.2</f>
        <v>0</v>
      </c>
      <c r="D8" s="72"/>
      <c r="E8" s="73"/>
      <c r="F8" s="74">
        <v>180</v>
      </c>
      <c r="G8" s="364">
        <f>D8*H8</f>
        <v>0</v>
      </c>
      <c r="H8" s="365">
        <f>C15</f>
        <v>48</v>
      </c>
    </row>
    <row r="9" spans="1:8" ht="32.1" customHeight="1" x14ac:dyDescent="0.25">
      <c r="A9" s="69">
        <v>2</v>
      </c>
      <c r="B9" s="70" t="s">
        <v>71</v>
      </c>
      <c r="C9" s="71">
        <f>D9*1.2</f>
        <v>0</v>
      </c>
      <c r="D9" s="72"/>
      <c r="E9" s="73"/>
      <c r="F9" s="74">
        <v>90</v>
      </c>
      <c r="G9" s="94" t="s">
        <v>528</v>
      </c>
      <c r="H9" s="94" t="s">
        <v>528</v>
      </c>
    </row>
    <row r="10" spans="1:8" ht="32.1" customHeight="1" x14ac:dyDescent="0.25">
      <c r="A10" s="69">
        <v>3</v>
      </c>
      <c r="B10" s="70" t="s">
        <v>72</v>
      </c>
      <c r="C10" s="71">
        <f>D10*1.2</f>
        <v>0</v>
      </c>
      <c r="D10" s="72"/>
      <c r="E10" s="73"/>
      <c r="F10" s="74">
        <v>90</v>
      </c>
      <c r="G10" s="94" t="s">
        <v>528</v>
      </c>
      <c r="H10" s="94" t="s">
        <v>528</v>
      </c>
    </row>
    <row r="11" spans="1:8" ht="33.6" customHeight="1" x14ac:dyDescent="0.25">
      <c r="A11" s="75"/>
      <c r="B11" s="76"/>
      <c r="C11" s="77"/>
      <c r="D11" s="418" t="s">
        <v>73</v>
      </c>
      <c r="E11" s="382">
        <f t="shared" ref="E11" si="0">SUM(E8:E10)</f>
        <v>0</v>
      </c>
      <c r="F11" s="415">
        <f>SUM(F8:F10)</f>
        <v>360</v>
      </c>
      <c r="G11" s="357">
        <f>G8</f>
        <v>0</v>
      </c>
      <c r="H11" s="416">
        <f>SUM(H8:H10)</f>
        <v>48</v>
      </c>
    </row>
    <row r="12" spans="1:8" ht="15.75" x14ac:dyDescent="0.25">
      <c r="A12" s="95"/>
      <c r="B12" s="95"/>
      <c r="C12" s="95"/>
      <c r="D12" s="383" t="s">
        <v>524</v>
      </c>
      <c r="E12" s="357">
        <f>E11/12</f>
        <v>0</v>
      </c>
      <c r="F12" s="417">
        <f t="shared" ref="F12:H12" si="1">F11/12</f>
        <v>30</v>
      </c>
      <c r="G12" s="357">
        <f t="shared" si="1"/>
        <v>0</v>
      </c>
      <c r="H12" s="417">
        <f t="shared" si="1"/>
        <v>4</v>
      </c>
    </row>
    <row r="14" spans="1:8" ht="15.75" x14ac:dyDescent="0.25">
      <c r="A14" s="677" t="s">
        <v>74</v>
      </c>
      <c r="B14" s="681"/>
      <c r="C14" s="78">
        <v>60</v>
      </c>
    </row>
    <row r="15" spans="1:8" ht="15.75" x14ac:dyDescent="0.25">
      <c r="A15" s="677" t="s">
        <v>75</v>
      </c>
      <c r="B15" s="681"/>
      <c r="C15" s="78">
        <f>C14*0.8</f>
        <v>48</v>
      </c>
    </row>
    <row r="16" spans="1:8" ht="57.6" customHeight="1" x14ac:dyDescent="0.25">
      <c r="A16" s="682" t="s">
        <v>527</v>
      </c>
      <c r="B16" s="682"/>
      <c r="C16" s="682"/>
    </row>
  </sheetData>
  <mergeCells count="7">
    <mergeCell ref="A14:B14"/>
    <mergeCell ref="A15:B15"/>
    <mergeCell ref="A16:C16"/>
    <mergeCell ref="A6:H6"/>
    <mergeCell ref="A1:H1"/>
    <mergeCell ref="A2:H2"/>
    <mergeCell ref="A4:H4"/>
  </mergeCells>
  <pageMargins left="0.25" right="0.25" top="0.75" bottom="0.75" header="0.3" footer="0.3"/>
  <pageSetup paperSize="9" scale="59" fitToHeight="0" orientation="landscape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D4C5B85-9040-47E0-AAEE-9F38AE36DD1E}">
  <sheetPr>
    <pageSetUpPr fitToPage="1"/>
  </sheetPr>
  <dimension ref="A1:J25"/>
  <sheetViews>
    <sheetView topLeftCell="A20" zoomScale="60" zoomScaleNormal="60" workbookViewId="0">
      <selection activeCell="G22" sqref="G22:G23"/>
    </sheetView>
  </sheetViews>
  <sheetFormatPr defaultColWidth="8.7109375" defaultRowHeight="15" x14ac:dyDescent="0.25"/>
  <cols>
    <col min="1" max="1" width="8.7109375" style="12"/>
    <col min="2" max="2" width="54" style="12" customWidth="1"/>
    <col min="3" max="3" width="15.5703125" style="12" customWidth="1"/>
    <col min="4" max="4" width="18.85546875" style="12" customWidth="1"/>
    <col min="5" max="5" width="18.85546875" style="374" customWidth="1"/>
    <col min="6" max="7" width="17.42578125" style="12" customWidth="1"/>
    <col min="8" max="8" width="19.7109375" style="12" customWidth="1"/>
    <col min="9" max="9" width="18.5703125" style="374" customWidth="1"/>
    <col min="10" max="10" width="35.42578125" style="12" customWidth="1"/>
    <col min="11" max="12" width="8.7109375" style="12"/>
    <col min="13" max="13" width="8.7109375" style="12" customWidth="1"/>
    <col min="14" max="16384" width="8.7109375" style="12"/>
  </cols>
  <sheetData>
    <row r="1" spans="1:10" s="404" customFormat="1" ht="23.1" customHeight="1" x14ac:dyDescent="0.25">
      <c r="A1" s="694" t="s">
        <v>597</v>
      </c>
      <c r="B1" s="694"/>
      <c r="C1" s="694"/>
      <c r="D1" s="694"/>
      <c r="E1" s="694"/>
      <c r="F1" s="694"/>
      <c r="G1" s="694"/>
      <c r="H1" s="694"/>
      <c r="I1" s="694"/>
      <c r="J1" s="695"/>
    </row>
    <row r="2" spans="1:10" s="374" customFormat="1" ht="23.45" customHeight="1" x14ac:dyDescent="0.25">
      <c r="A2" s="694" t="s">
        <v>569</v>
      </c>
      <c r="B2" s="695"/>
      <c r="C2" s="695"/>
      <c r="D2" s="695"/>
      <c r="E2" s="695"/>
      <c r="F2" s="695"/>
      <c r="G2" s="695"/>
      <c r="H2" s="695"/>
      <c r="I2" s="695"/>
      <c r="J2" s="695"/>
    </row>
    <row r="3" spans="1:10" s="374" customFormat="1" ht="15.75" x14ac:dyDescent="0.25">
      <c r="A3" s="373"/>
      <c r="B3" s="373"/>
      <c r="C3" s="373"/>
      <c r="D3" s="373"/>
      <c r="E3" s="373"/>
      <c r="F3" s="373"/>
      <c r="G3" s="373"/>
      <c r="H3" s="373"/>
      <c r="I3" s="373"/>
    </row>
    <row r="4" spans="1:10" ht="15.75" x14ac:dyDescent="0.25">
      <c r="A4" s="701" t="s">
        <v>566</v>
      </c>
      <c r="B4" s="701"/>
      <c r="C4" s="701"/>
      <c r="D4" s="701"/>
      <c r="E4" s="701"/>
      <c r="F4" s="701"/>
      <c r="G4" s="701"/>
      <c r="H4" s="701"/>
      <c r="I4" s="701"/>
      <c r="J4" s="701"/>
    </row>
    <row r="6" spans="1:10" ht="15.75" x14ac:dyDescent="0.25">
      <c r="A6" s="692" t="s">
        <v>592</v>
      </c>
      <c r="B6" s="692"/>
      <c r="C6" s="692"/>
      <c r="D6" s="692"/>
      <c r="E6" s="692"/>
      <c r="F6" s="692"/>
      <c r="G6" s="692"/>
      <c r="H6" s="692"/>
      <c r="I6" s="692"/>
      <c r="J6" s="693"/>
    </row>
    <row r="7" spans="1:10" s="369" customFormat="1" x14ac:dyDescent="0.25">
      <c r="A7" s="698" t="s">
        <v>593</v>
      </c>
      <c r="B7" s="699"/>
      <c r="C7" s="699"/>
      <c r="D7" s="699"/>
      <c r="E7" s="699"/>
      <c r="F7" s="699"/>
      <c r="G7" s="699"/>
      <c r="H7" s="699"/>
      <c r="I7" s="699"/>
      <c r="J7" s="700"/>
    </row>
    <row r="8" spans="1:10" ht="71.099999999999994" customHeight="1" x14ac:dyDescent="0.25">
      <c r="A8" s="9" t="s">
        <v>0</v>
      </c>
      <c r="B8" s="9" t="s">
        <v>1</v>
      </c>
      <c r="C8" s="9" t="s">
        <v>2</v>
      </c>
      <c r="D8" s="9" t="s">
        <v>587</v>
      </c>
      <c r="E8" s="10" t="s">
        <v>588</v>
      </c>
      <c r="F8" s="10" t="s">
        <v>3</v>
      </c>
      <c r="G8" s="10" t="s">
        <v>4</v>
      </c>
      <c r="H8" s="11" t="s">
        <v>5</v>
      </c>
      <c r="I8" s="11" t="s">
        <v>595</v>
      </c>
      <c r="J8" s="163" t="s">
        <v>326</v>
      </c>
    </row>
    <row r="9" spans="1:10" ht="95.1" customHeight="1" x14ac:dyDescent="0.25">
      <c r="A9" s="1">
        <v>1</v>
      </c>
      <c r="B9" s="2" t="s">
        <v>6</v>
      </c>
      <c r="C9" s="1" t="s">
        <v>7</v>
      </c>
      <c r="D9" s="13">
        <v>4</v>
      </c>
      <c r="E9" s="13">
        <v>1</v>
      </c>
      <c r="F9" s="14">
        <f>G9*1.2</f>
        <v>70.943999999999988</v>
      </c>
      <c r="G9" s="377">
        <v>59.12</v>
      </c>
      <c r="H9" s="424">
        <f>G9*D9</f>
        <v>236.48</v>
      </c>
      <c r="I9" s="424">
        <f>G9*E9</f>
        <v>59.12</v>
      </c>
      <c r="J9" s="706" t="s">
        <v>327</v>
      </c>
    </row>
    <row r="10" spans="1:10" ht="44.45" customHeight="1" x14ac:dyDescent="0.25">
      <c r="A10" s="1">
        <v>2</v>
      </c>
      <c r="B10" s="3" t="s">
        <v>8</v>
      </c>
      <c r="C10" s="1" t="s">
        <v>7</v>
      </c>
      <c r="D10" s="13">
        <v>3</v>
      </c>
      <c r="E10" s="13">
        <v>1</v>
      </c>
      <c r="F10" s="14">
        <f t="shared" ref="F10:F17" si="0">G10*1.2</f>
        <v>70.524000000000001</v>
      </c>
      <c r="G10" s="377">
        <v>58.77</v>
      </c>
      <c r="H10" s="424">
        <f t="shared" ref="H10:H17" si="1">G10*D10</f>
        <v>176.31</v>
      </c>
      <c r="I10" s="424" t="s">
        <v>528</v>
      </c>
      <c r="J10" s="707"/>
    </row>
    <row r="11" spans="1:10" ht="38.450000000000003" customHeight="1" x14ac:dyDescent="0.25">
      <c r="A11" s="1">
        <v>3</v>
      </c>
      <c r="B11" s="2" t="s">
        <v>9</v>
      </c>
      <c r="C11" s="1" t="s">
        <v>7</v>
      </c>
      <c r="D11" s="13">
        <v>2</v>
      </c>
      <c r="E11" s="13">
        <v>1</v>
      </c>
      <c r="F11" s="14">
        <f t="shared" si="0"/>
        <v>30.515999999999998</v>
      </c>
      <c r="G11" s="377">
        <v>25.43</v>
      </c>
      <c r="H11" s="424">
        <f t="shared" si="1"/>
        <v>50.86</v>
      </c>
      <c r="I11" s="424">
        <f>G11*E11</f>
        <v>25.43</v>
      </c>
      <c r="J11" s="707"/>
    </row>
    <row r="12" spans="1:10" ht="63.6" customHeight="1" x14ac:dyDescent="0.25">
      <c r="A12" s="1">
        <v>4</v>
      </c>
      <c r="B12" s="2" t="s">
        <v>10</v>
      </c>
      <c r="C12" s="1" t="s">
        <v>7</v>
      </c>
      <c r="D12" s="13">
        <v>1</v>
      </c>
      <c r="E12" s="13" t="s">
        <v>528</v>
      </c>
      <c r="F12" s="14">
        <f t="shared" si="0"/>
        <v>65.256</v>
      </c>
      <c r="G12" s="377">
        <v>54.38</v>
      </c>
      <c r="H12" s="424">
        <f t="shared" si="1"/>
        <v>54.38</v>
      </c>
      <c r="I12" s="424" t="s">
        <v>528</v>
      </c>
      <c r="J12" s="707"/>
    </row>
    <row r="13" spans="1:10" ht="98.1" customHeight="1" x14ac:dyDescent="0.25">
      <c r="A13" s="1">
        <v>5</v>
      </c>
      <c r="B13" s="2" t="s">
        <v>11</v>
      </c>
      <c r="C13" s="1" t="s">
        <v>7</v>
      </c>
      <c r="D13" s="13">
        <v>2</v>
      </c>
      <c r="E13" s="13" t="s">
        <v>528</v>
      </c>
      <c r="F13" s="14">
        <f t="shared" si="0"/>
        <v>159.08399999999997</v>
      </c>
      <c r="G13" s="377">
        <v>132.57</v>
      </c>
      <c r="H13" s="424">
        <f t="shared" si="1"/>
        <v>265.14</v>
      </c>
      <c r="I13" s="424" t="s">
        <v>528</v>
      </c>
      <c r="J13" s="707"/>
    </row>
    <row r="14" spans="1:10" ht="65.45" customHeight="1" x14ac:dyDescent="0.25">
      <c r="A14" s="1">
        <v>6</v>
      </c>
      <c r="B14" s="5" t="s">
        <v>12</v>
      </c>
      <c r="C14" s="4" t="s">
        <v>7</v>
      </c>
      <c r="D14" s="15">
        <v>156</v>
      </c>
      <c r="E14" s="15">
        <v>10</v>
      </c>
      <c r="F14" s="16">
        <f t="shared" si="0"/>
        <v>9.1199999999999992</v>
      </c>
      <c r="G14" s="17">
        <v>7.6</v>
      </c>
      <c r="H14" s="424">
        <f t="shared" si="1"/>
        <v>1185.5999999999999</v>
      </c>
      <c r="I14" s="424">
        <f>E14*G14</f>
        <v>76</v>
      </c>
      <c r="J14" s="707"/>
    </row>
    <row r="15" spans="1:10" ht="177.6" customHeight="1" x14ac:dyDescent="0.25">
      <c r="A15" s="1">
        <v>7</v>
      </c>
      <c r="B15" s="6" t="s">
        <v>14</v>
      </c>
      <c r="C15" s="7" t="s">
        <v>7</v>
      </c>
      <c r="D15" s="18">
        <v>1</v>
      </c>
      <c r="E15" s="18" t="s">
        <v>528</v>
      </c>
      <c r="F15" s="19">
        <f t="shared" si="0"/>
        <v>212.4</v>
      </c>
      <c r="G15" s="422">
        <v>177</v>
      </c>
      <c r="H15" s="424">
        <f t="shared" si="1"/>
        <v>177</v>
      </c>
      <c r="I15" s="424" t="s">
        <v>528</v>
      </c>
      <c r="J15" s="707"/>
    </row>
    <row r="16" spans="1:10" ht="93.95" customHeight="1" x14ac:dyDescent="0.25">
      <c r="A16" s="1">
        <v>8</v>
      </c>
      <c r="B16" s="6" t="s">
        <v>15</v>
      </c>
      <c r="C16" s="7" t="s">
        <v>13</v>
      </c>
      <c r="D16" s="20">
        <v>2</v>
      </c>
      <c r="E16" s="20" t="s">
        <v>528</v>
      </c>
      <c r="F16" s="21">
        <f t="shared" si="0"/>
        <v>36</v>
      </c>
      <c r="G16" s="422">
        <v>30</v>
      </c>
      <c r="H16" s="424">
        <f t="shared" si="1"/>
        <v>60</v>
      </c>
      <c r="I16" s="424" t="s">
        <v>528</v>
      </c>
      <c r="J16" s="707"/>
    </row>
    <row r="17" spans="1:10" ht="111.95" customHeight="1" x14ac:dyDescent="0.25">
      <c r="A17" s="1">
        <v>9</v>
      </c>
      <c r="B17" s="6" t="s">
        <v>325</v>
      </c>
      <c r="C17" s="7" t="s">
        <v>7</v>
      </c>
      <c r="D17" s="20">
        <v>1</v>
      </c>
      <c r="E17" s="20" t="s">
        <v>528</v>
      </c>
      <c r="F17" s="21">
        <f t="shared" si="0"/>
        <v>106.58399999999999</v>
      </c>
      <c r="G17" s="423">
        <v>88.82</v>
      </c>
      <c r="H17" s="424">
        <f t="shared" si="1"/>
        <v>88.82</v>
      </c>
      <c r="I17" s="424" t="s">
        <v>528</v>
      </c>
      <c r="J17" s="708"/>
    </row>
    <row r="18" spans="1:10" ht="24.6" customHeight="1" x14ac:dyDescent="0.25">
      <c r="A18" s="22"/>
      <c r="B18" s="8"/>
      <c r="C18" s="8"/>
      <c r="D18" s="696" t="s">
        <v>324</v>
      </c>
      <c r="E18" s="696"/>
      <c r="F18" s="696"/>
      <c r="G18" s="697"/>
      <c r="H18" s="425">
        <f>SUM(H9:H17)</f>
        <v>2294.59</v>
      </c>
      <c r="I18" s="426">
        <f>SUM(I9:I17)</f>
        <v>160.55000000000001</v>
      </c>
    </row>
    <row r="19" spans="1:10" ht="24.95" customHeight="1" x14ac:dyDescent="0.25">
      <c r="D19" s="696" t="s">
        <v>522</v>
      </c>
      <c r="E19" s="696"/>
      <c r="F19" s="696"/>
      <c r="G19" s="697"/>
      <c r="H19" s="425">
        <f>SUM(H18)/12</f>
        <v>191.21583333333334</v>
      </c>
      <c r="I19" s="426">
        <f>I18/12</f>
        <v>13.379166666666668</v>
      </c>
    </row>
    <row r="20" spans="1:10" ht="24.6" customHeight="1" x14ac:dyDescent="0.25">
      <c r="A20" s="702" t="s">
        <v>594</v>
      </c>
      <c r="B20" s="703"/>
      <c r="C20" s="703"/>
      <c r="D20" s="703"/>
      <c r="E20" s="703"/>
      <c r="F20" s="703"/>
      <c r="G20" s="703"/>
      <c r="H20" s="703"/>
      <c r="I20" s="704"/>
      <c r="J20" s="705"/>
    </row>
    <row r="21" spans="1:10" s="369" customFormat="1" ht="74.099999999999994" customHeight="1" x14ac:dyDescent="0.25">
      <c r="A21" s="9" t="s">
        <v>0</v>
      </c>
      <c r="B21" s="9" t="s">
        <v>1</v>
      </c>
      <c r="C21" s="9" t="s">
        <v>2</v>
      </c>
      <c r="D21" s="10" t="s">
        <v>587</v>
      </c>
      <c r="E21" s="163" t="s">
        <v>590</v>
      </c>
      <c r="F21" s="429" t="s">
        <v>3</v>
      </c>
      <c r="G21" s="10" t="s">
        <v>4</v>
      </c>
      <c r="H21" s="11" t="s">
        <v>5</v>
      </c>
      <c r="I21" s="709" t="s">
        <v>326</v>
      </c>
      <c r="J21" s="709"/>
    </row>
    <row r="22" spans="1:10" s="369" customFormat="1" ht="194.45" customHeight="1" x14ac:dyDescent="0.25">
      <c r="A22" s="4">
        <v>1</v>
      </c>
      <c r="B22" s="2" t="s">
        <v>534</v>
      </c>
      <c r="C22" s="1" t="s">
        <v>7</v>
      </c>
      <c r="D22" s="13">
        <v>0.5</v>
      </c>
      <c r="E22" s="433">
        <v>60</v>
      </c>
      <c r="F22" s="431">
        <f>G22*1.2</f>
        <v>0</v>
      </c>
      <c r="G22" s="377"/>
      <c r="H22" s="434">
        <f>G22*D22/E22</f>
        <v>0</v>
      </c>
      <c r="I22" s="691" t="s">
        <v>596</v>
      </c>
      <c r="J22" s="691"/>
    </row>
    <row r="23" spans="1:10" ht="194.1" customHeight="1" x14ac:dyDescent="0.25">
      <c r="A23" s="1">
        <v>2</v>
      </c>
      <c r="B23" s="2" t="s">
        <v>535</v>
      </c>
      <c r="C23" s="1" t="s">
        <v>7</v>
      </c>
      <c r="D23" s="15">
        <v>0.5</v>
      </c>
      <c r="E23" s="430">
        <v>60</v>
      </c>
      <c r="F23" s="432">
        <f t="shared" ref="F23" si="2">G23*1.2</f>
        <v>0</v>
      </c>
      <c r="G23" s="17"/>
      <c r="H23" s="434">
        <f>G23*D23/E23</f>
        <v>0</v>
      </c>
      <c r="I23" s="691"/>
      <c r="J23" s="691"/>
    </row>
    <row r="24" spans="1:10" ht="24.95" customHeight="1" x14ac:dyDescent="0.25">
      <c r="D24" s="688" t="s">
        <v>533</v>
      </c>
      <c r="E24" s="689"/>
      <c r="F24" s="689"/>
      <c r="G24" s="690"/>
      <c r="H24" s="427">
        <f>SUM(H22:H23)</f>
        <v>0</v>
      </c>
    </row>
    <row r="25" spans="1:10" x14ac:dyDescent="0.25">
      <c r="I25" s="428"/>
    </row>
  </sheetData>
  <mergeCells count="12">
    <mergeCell ref="D24:G24"/>
    <mergeCell ref="I22:J23"/>
    <mergeCell ref="A6:J6"/>
    <mergeCell ref="A1:J1"/>
    <mergeCell ref="D19:G19"/>
    <mergeCell ref="A7:J7"/>
    <mergeCell ref="A2:J2"/>
    <mergeCell ref="A4:J4"/>
    <mergeCell ref="A20:J20"/>
    <mergeCell ref="J9:J17"/>
    <mergeCell ref="D18:G18"/>
    <mergeCell ref="I21:J21"/>
  </mergeCells>
  <pageMargins left="0.25" right="0.25" top="0.75" bottom="0.75" header="0.3" footer="0.3"/>
  <pageSetup paperSize="9" scale="63" fitToHeight="0" orientation="landscape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F90B0DA-9D5D-47A9-9847-F19F01B7BA76}">
  <sheetPr>
    <pageSetUpPr fitToPage="1"/>
  </sheetPr>
  <dimension ref="A1:H16"/>
  <sheetViews>
    <sheetView topLeftCell="A7" workbookViewId="0">
      <selection activeCell="D15" sqref="D15:E15"/>
    </sheetView>
  </sheetViews>
  <sheetFormatPr defaultRowHeight="15" x14ac:dyDescent="0.25"/>
  <cols>
    <col min="1" max="1" width="3.5703125" bestFit="1" customWidth="1"/>
    <col min="2" max="2" width="45.5703125" customWidth="1"/>
    <col min="3" max="3" width="13.140625" customWidth="1"/>
    <col min="4" max="4" width="12" customWidth="1"/>
    <col min="5" max="5" width="14.140625" customWidth="1"/>
    <col min="6" max="6" width="18.7109375" customWidth="1"/>
    <col min="7" max="7" width="11.5703125" customWidth="1"/>
    <col min="8" max="8" width="24.5703125" customWidth="1"/>
  </cols>
  <sheetData>
    <row r="1" spans="1:8" ht="15.75" x14ac:dyDescent="0.25">
      <c r="A1" s="646" t="s">
        <v>597</v>
      </c>
      <c r="B1" s="646"/>
      <c r="C1" s="646"/>
      <c r="D1" s="646"/>
      <c r="E1" s="646"/>
      <c r="F1" s="646"/>
      <c r="G1" s="646"/>
      <c r="H1" s="686"/>
    </row>
    <row r="2" spans="1:8" s="370" customFormat="1" ht="15.75" x14ac:dyDescent="0.25">
      <c r="A2" s="646" t="s">
        <v>570</v>
      </c>
      <c r="B2" s="686"/>
      <c r="C2" s="686"/>
      <c r="D2" s="686"/>
      <c r="E2" s="686"/>
      <c r="F2" s="686"/>
      <c r="G2" s="686"/>
      <c r="H2" s="686"/>
    </row>
    <row r="3" spans="1:8" s="370" customFormat="1" ht="15.75" x14ac:dyDescent="0.25">
      <c r="A3" s="400"/>
      <c r="B3" s="372"/>
      <c r="C3" s="372"/>
      <c r="D3" s="372"/>
      <c r="E3" s="372"/>
      <c r="F3" s="372"/>
      <c r="G3" s="372"/>
      <c r="H3" s="372"/>
    </row>
    <row r="4" spans="1:8" ht="15.75" x14ac:dyDescent="0.25">
      <c r="A4" s="655" t="s">
        <v>566</v>
      </c>
      <c r="B4" s="655"/>
      <c r="C4" s="655"/>
      <c r="D4" s="655"/>
      <c r="E4" s="655"/>
      <c r="F4" s="655"/>
      <c r="G4" s="655"/>
      <c r="H4" s="655"/>
    </row>
    <row r="6" spans="1:8" ht="15.75" x14ac:dyDescent="0.25">
      <c r="A6" s="713" t="s">
        <v>76</v>
      </c>
      <c r="B6" s="714"/>
      <c r="C6" s="714"/>
      <c r="D6" s="714"/>
      <c r="E6" s="714"/>
      <c r="F6" s="714"/>
      <c r="G6" s="715"/>
    </row>
    <row r="7" spans="1:8" ht="68.099999999999994" customHeight="1" x14ac:dyDescent="0.25">
      <c r="A7" s="79" t="s">
        <v>77</v>
      </c>
      <c r="B7" s="80" t="s">
        <v>16</v>
      </c>
      <c r="C7" s="81" t="s">
        <v>78</v>
      </c>
      <c r="D7" s="716" t="s">
        <v>79</v>
      </c>
      <c r="E7" s="717"/>
      <c r="F7" s="353" t="s">
        <v>80</v>
      </c>
      <c r="G7" s="65" t="s">
        <v>81</v>
      </c>
    </row>
    <row r="8" spans="1:8" ht="15.75" x14ac:dyDescent="0.25">
      <c r="A8" s="82">
        <v>1</v>
      </c>
      <c r="B8" s="384" t="s">
        <v>82</v>
      </c>
      <c r="C8" s="348">
        <f>D8*1.2</f>
        <v>0</v>
      </c>
      <c r="D8" s="718"/>
      <c r="E8" s="719"/>
      <c r="F8" s="354">
        <f>D8*G8</f>
        <v>0</v>
      </c>
      <c r="G8" s="440">
        <v>30</v>
      </c>
    </row>
    <row r="9" spans="1:8" ht="15.75" x14ac:dyDescent="0.25">
      <c r="A9" s="349"/>
      <c r="B9" s="350"/>
      <c r="C9" s="351"/>
      <c r="D9" s="710" t="s">
        <v>523</v>
      </c>
      <c r="E9" s="711"/>
      <c r="F9" s="382">
        <f>F8/12</f>
        <v>0</v>
      </c>
      <c r="G9" s="347"/>
    </row>
    <row r="11" spans="1:8" ht="15.75" x14ac:dyDescent="0.25">
      <c r="A11" s="713" t="s">
        <v>83</v>
      </c>
      <c r="B11" s="714"/>
      <c r="C11" s="714"/>
      <c r="D11" s="714"/>
      <c r="E11" s="714"/>
      <c r="F11" s="714"/>
      <c r="G11" s="715"/>
    </row>
    <row r="12" spans="1:8" ht="94.5" x14ac:dyDescent="0.25">
      <c r="A12" s="79" t="s">
        <v>77</v>
      </c>
      <c r="B12" s="80" t="s">
        <v>16</v>
      </c>
      <c r="C12" s="81" t="s">
        <v>78</v>
      </c>
      <c r="D12" s="84" t="s">
        <v>68</v>
      </c>
      <c r="E12" s="84" t="s">
        <v>84</v>
      </c>
      <c r="F12" s="67" t="s">
        <v>80</v>
      </c>
      <c r="G12" s="65" t="s">
        <v>81</v>
      </c>
    </row>
    <row r="13" spans="1:8" ht="47.25" x14ac:dyDescent="0.25">
      <c r="A13" s="82">
        <v>1</v>
      </c>
      <c r="B13" s="85" t="s">
        <v>85</v>
      </c>
      <c r="C13" s="83">
        <f>D13*1.2</f>
        <v>0</v>
      </c>
      <c r="D13" s="86"/>
      <c r="E13" s="87"/>
      <c r="F13" s="352">
        <f>D13*E13*G13</f>
        <v>0</v>
      </c>
      <c r="G13" s="441">
        <v>60</v>
      </c>
      <c r="H13" s="396" t="s">
        <v>576</v>
      </c>
    </row>
    <row r="14" spans="1:8" s="370" customFormat="1" ht="15.75" x14ac:dyDescent="0.25">
      <c r="A14" s="349"/>
      <c r="B14" s="380"/>
      <c r="C14" s="351"/>
      <c r="D14" s="712" t="s">
        <v>523</v>
      </c>
      <c r="E14" s="712"/>
      <c r="F14" s="357">
        <f>SUM(F13)/12</f>
        <v>0</v>
      </c>
      <c r="G14" s="381"/>
      <c r="H14" s="165"/>
    </row>
    <row r="15" spans="1:8" ht="15.75" x14ac:dyDescent="0.25">
      <c r="A15" s="82">
        <v>2</v>
      </c>
      <c r="B15" s="85" t="s">
        <v>540</v>
      </c>
      <c r="C15" s="356">
        <f>D15*1.2</f>
        <v>0</v>
      </c>
      <c r="D15" s="86"/>
      <c r="E15" s="87"/>
      <c r="F15" s="352">
        <f>E15*D15*G15</f>
        <v>0</v>
      </c>
      <c r="G15" s="441">
        <v>2</v>
      </c>
      <c r="H15" s="385"/>
    </row>
    <row r="16" spans="1:8" ht="15.75" x14ac:dyDescent="0.25">
      <c r="D16" s="712" t="s">
        <v>523</v>
      </c>
      <c r="E16" s="712"/>
      <c r="F16" s="357">
        <f>SUM(F15)/12</f>
        <v>0</v>
      </c>
    </row>
  </sheetData>
  <mergeCells count="10">
    <mergeCell ref="A2:H2"/>
    <mergeCell ref="A4:H4"/>
    <mergeCell ref="A1:H1"/>
    <mergeCell ref="D9:E9"/>
    <mergeCell ref="D16:E16"/>
    <mergeCell ref="A6:G6"/>
    <mergeCell ref="D7:E7"/>
    <mergeCell ref="D8:E8"/>
    <mergeCell ref="A11:G11"/>
    <mergeCell ref="D14:E14"/>
  </mergeCells>
  <pageMargins left="0.25" right="0.25" top="0.75" bottom="0.75" header="0.3" footer="0.3"/>
  <pageSetup paperSize="9" scale="99" fitToHeight="0" orientation="landscape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C9F20FC-EEF6-43E7-B454-B75B3713D139}">
  <sheetPr>
    <pageSetUpPr fitToPage="1"/>
  </sheetPr>
  <dimension ref="A1:D23"/>
  <sheetViews>
    <sheetView tabSelected="1" zoomScale="75" zoomScaleNormal="75" workbookViewId="0">
      <selection activeCell="D8" sqref="D8:D19"/>
    </sheetView>
  </sheetViews>
  <sheetFormatPr defaultRowHeight="15" x14ac:dyDescent="0.25"/>
  <cols>
    <col min="1" max="1" width="10" customWidth="1"/>
    <col min="2" max="2" width="67" customWidth="1"/>
    <col min="3" max="3" width="19.85546875" customWidth="1"/>
    <col min="4" max="4" width="24.5703125" customWidth="1"/>
  </cols>
  <sheetData>
    <row r="1" spans="1:4" ht="15.75" x14ac:dyDescent="0.25">
      <c r="A1" s="646" t="s">
        <v>597</v>
      </c>
      <c r="B1" s="646"/>
      <c r="C1" s="646"/>
      <c r="D1" s="646"/>
    </row>
    <row r="2" spans="1:4" ht="15.75" x14ac:dyDescent="0.25">
      <c r="A2" s="646" t="s">
        <v>571</v>
      </c>
      <c r="B2" s="646"/>
      <c r="C2" s="646"/>
      <c r="D2" s="646"/>
    </row>
    <row r="3" spans="1:4" s="401" customFormat="1" ht="15.75" x14ac:dyDescent="0.25">
      <c r="A3" s="400"/>
      <c r="B3" s="400"/>
      <c r="C3" s="400"/>
      <c r="D3" s="400"/>
    </row>
    <row r="4" spans="1:4" s="401" customFormat="1" ht="15.75" x14ac:dyDescent="0.25">
      <c r="A4" s="655" t="s">
        <v>566</v>
      </c>
      <c r="B4" s="656"/>
      <c r="C4" s="656"/>
      <c r="D4" s="656"/>
    </row>
    <row r="6" spans="1:4" ht="15.75" x14ac:dyDescent="0.25">
      <c r="A6" s="720" t="s">
        <v>99</v>
      </c>
      <c r="B6" s="720"/>
      <c r="C6" s="720"/>
      <c r="D6" s="721"/>
    </row>
    <row r="7" spans="1:4" ht="15.75" x14ac:dyDescent="0.25">
      <c r="A7" s="89" t="s">
        <v>16</v>
      </c>
      <c r="B7" s="89" t="s">
        <v>17</v>
      </c>
      <c r="C7" s="412" t="s">
        <v>18</v>
      </c>
      <c r="D7" s="413" t="s">
        <v>49</v>
      </c>
    </row>
    <row r="8" spans="1:4" ht="15.75" x14ac:dyDescent="0.25">
      <c r="A8" s="90">
        <v>1</v>
      </c>
      <c r="B8" s="91" t="s">
        <v>86</v>
      </c>
      <c r="C8" s="94">
        <v>2</v>
      </c>
      <c r="D8" s="88"/>
    </row>
    <row r="9" spans="1:4" ht="15.75" x14ac:dyDescent="0.25">
      <c r="A9" s="90">
        <v>2</v>
      </c>
      <c r="B9" s="91" t="s">
        <v>87</v>
      </c>
      <c r="C9" s="94">
        <v>2</v>
      </c>
      <c r="D9" s="88"/>
    </row>
    <row r="10" spans="1:4" ht="15.75" x14ac:dyDescent="0.25">
      <c r="A10" s="90">
        <v>3</v>
      </c>
      <c r="B10" s="91" t="s">
        <v>88</v>
      </c>
      <c r="C10" s="94">
        <v>1</v>
      </c>
      <c r="D10" s="88"/>
    </row>
    <row r="11" spans="1:4" ht="15.75" x14ac:dyDescent="0.25">
      <c r="A11" s="90">
        <v>4</v>
      </c>
      <c r="B11" s="91" t="s">
        <v>89</v>
      </c>
      <c r="C11" s="94">
        <v>1</v>
      </c>
      <c r="D11" s="88"/>
    </row>
    <row r="12" spans="1:4" ht="15.75" x14ac:dyDescent="0.25">
      <c r="A12" s="90">
        <v>5</v>
      </c>
      <c r="B12" s="91" t="s">
        <v>90</v>
      </c>
      <c r="C12" s="94">
        <v>1</v>
      </c>
      <c r="D12" s="88"/>
    </row>
    <row r="13" spans="1:4" ht="15.75" x14ac:dyDescent="0.25">
      <c r="A13" s="90">
        <v>6</v>
      </c>
      <c r="B13" s="91" t="s">
        <v>91</v>
      </c>
      <c r="C13" s="94">
        <v>1</v>
      </c>
      <c r="D13" s="88"/>
    </row>
    <row r="14" spans="1:4" ht="15.75" x14ac:dyDescent="0.25">
      <c r="A14" s="90">
        <v>7</v>
      </c>
      <c r="B14" s="91" t="s">
        <v>92</v>
      </c>
      <c r="C14" s="94">
        <v>1</v>
      </c>
      <c r="D14" s="88"/>
    </row>
    <row r="15" spans="1:4" ht="30" x14ac:dyDescent="0.25">
      <c r="A15" s="90">
        <v>8</v>
      </c>
      <c r="B15" s="93" t="s">
        <v>93</v>
      </c>
      <c r="C15" s="94">
        <v>1</v>
      </c>
      <c r="D15" s="88"/>
    </row>
    <row r="16" spans="1:4" ht="30" x14ac:dyDescent="0.25">
      <c r="A16" s="90">
        <v>9</v>
      </c>
      <c r="B16" s="91" t="s">
        <v>94</v>
      </c>
      <c r="C16" s="94">
        <v>1</v>
      </c>
      <c r="D16" s="88"/>
    </row>
    <row r="17" spans="1:4" ht="30" x14ac:dyDescent="0.25">
      <c r="A17" s="90">
        <v>10</v>
      </c>
      <c r="B17" s="91" t="s">
        <v>95</v>
      </c>
      <c r="C17" s="94">
        <v>1</v>
      </c>
      <c r="D17" s="88"/>
    </row>
    <row r="18" spans="1:4" ht="15.75" x14ac:dyDescent="0.25">
      <c r="A18" s="90">
        <v>11</v>
      </c>
      <c r="B18" s="91" t="s">
        <v>96</v>
      </c>
      <c r="C18" s="94">
        <v>1</v>
      </c>
      <c r="D18" s="88"/>
    </row>
    <row r="19" spans="1:4" ht="38.25" customHeight="1" x14ac:dyDescent="0.25">
      <c r="A19" s="90">
        <v>12</v>
      </c>
      <c r="B19" s="91" t="s">
        <v>97</v>
      </c>
      <c r="C19" s="94">
        <v>1</v>
      </c>
      <c r="D19" s="88"/>
    </row>
    <row r="20" spans="1:4" ht="15.75" x14ac:dyDescent="0.25">
      <c r="A20" s="95"/>
      <c r="B20" s="722" t="s">
        <v>98</v>
      </c>
      <c r="C20" s="722"/>
      <c r="D20" s="96">
        <f>SUM(D8:D19)</f>
        <v>0</v>
      </c>
    </row>
    <row r="21" spans="1:4" ht="15.75" x14ac:dyDescent="0.25">
      <c r="B21" s="723" t="s">
        <v>100</v>
      </c>
      <c r="C21" s="722"/>
      <c r="D21" s="97">
        <f>4</f>
        <v>4</v>
      </c>
    </row>
    <row r="22" spans="1:4" ht="15.75" x14ac:dyDescent="0.25">
      <c r="B22" s="95"/>
      <c r="C22" s="414" t="s">
        <v>101</v>
      </c>
      <c r="D22" s="357">
        <f>D21*D20</f>
        <v>0</v>
      </c>
    </row>
    <row r="23" spans="1:4" ht="15.75" x14ac:dyDescent="0.25">
      <c r="B23" s="95"/>
      <c r="C23" s="414" t="s">
        <v>45</v>
      </c>
      <c r="D23" s="357">
        <f>D22/12</f>
        <v>0</v>
      </c>
    </row>
  </sheetData>
  <mergeCells count="6">
    <mergeCell ref="A6:D6"/>
    <mergeCell ref="B20:C20"/>
    <mergeCell ref="A1:D1"/>
    <mergeCell ref="B21:C21"/>
    <mergeCell ref="A2:D2"/>
    <mergeCell ref="A4:D4"/>
  </mergeCells>
  <pageMargins left="0.25" right="0.25" top="0.75" bottom="0.75" header="0.3" footer="0.3"/>
  <pageSetup paperSize="9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10</vt:i4>
      </vt:variant>
      <vt:variant>
        <vt:lpstr>Intervalos Nomeados</vt:lpstr>
      </vt:variant>
      <vt:variant>
        <vt:i4>10</vt:i4>
      </vt:variant>
    </vt:vector>
  </HeadingPairs>
  <TitlesOfParts>
    <vt:vector size="20" baseType="lpstr">
      <vt:lpstr>Proposta</vt:lpstr>
      <vt:lpstr>Tratador 12x36</vt:lpstr>
      <vt:lpstr>Benefícios da Mão de Obra</vt:lpstr>
      <vt:lpstr>Uniforme e EPI - Tratador</vt:lpstr>
      <vt:lpstr>Materiais Limpeza - Tratador</vt:lpstr>
      <vt:lpstr>Serviços Veterinários</vt:lpstr>
      <vt:lpstr>Ração</vt:lpstr>
      <vt:lpstr>Materiais para os Cães</vt:lpstr>
      <vt:lpstr>Hospedagem e Transporte</vt:lpstr>
      <vt:lpstr>Kit Primeiros Socorros</vt:lpstr>
      <vt:lpstr>'Benefícios da Mão de Obra'!Area_de_impressao</vt:lpstr>
      <vt:lpstr>'Hospedagem e Transporte'!Area_de_impressao</vt:lpstr>
      <vt:lpstr>'Kit Primeiros Socorros'!Area_de_impressao</vt:lpstr>
      <vt:lpstr>'Materiais Limpeza - Tratador'!Area_de_impressao</vt:lpstr>
      <vt:lpstr>'Materiais para os Cães'!Area_de_impressao</vt:lpstr>
      <vt:lpstr>Proposta!Area_de_impressao</vt:lpstr>
      <vt:lpstr>Ração!Area_de_impressao</vt:lpstr>
      <vt:lpstr>'Serviços Veterinários'!Area_de_impressao</vt:lpstr>
      <vt:lpstr>'Tratador 12x36'!Area_de_impressao</vt:lpstr>
      <vt:lpstr>'Uniforme e EPI - Tratador'!Area_de_impressao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Ursula Moreira de Carvalho</dc:creator>
  <cp:lastModifiedBy>Ana Luisa Macedo Mei</cp:lastModifiedBy>
  <cp:lastPrinted>2024-01-25T14:24:11Z</cp:lastPrinted>
  <dcterms:created xsi:type="dcterms:W3CDTF">2015-06-05T18:17:20Z</dcterms:created>
  <dcterms:modified xsi:type="dcterms:W3CDTF">2024-02-15T18:40:11Z</dcterms:modified>
</cp:coreProperties>
</file>